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llaborations\Matthias Elstner\After acceptance prrofreading\Official tables\"/>
    </mc:Choice>
  </mc:AlternateContent>
  <xr:revisionPtr revIDLastSave="0" documentId="8_{CE3DA55A-E1EE-4F69-A823-8244951E9C4A}" xr6:coauthVersionLast="36" xr6:coauthVersionMax="36" xr10:uidLastSave="{00000000-0000-0000-0000-000000000000}"/>
  <bookViews>
    <workbookView xWindow="0" yWindow="0" windowWidth="28800" windowHeight="14025" xr2:uid="{00000000-000D-0000-FFFF-FFFF00000000}"/>
  </bookViews>
  <sheets>
    <sheet name="For table S2" sheetId="1" r:id="rId1"/>
  </sheets>
  <calcPr calcId="191029"/>
</workbook>
</file>

<file path=xl/calcChain.xml><?xml version="1.0" encoding="utf-8"?>
<calcChain xmlns="http://schemas.openxmlformats.org/spreadsheetml/2006/main">
  <c r="V6" i="1" l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5" i="1"/>
</calcChain>
</file>

<file path=xl/sharedStrings.xml><?xml version="1.0" encoding="utf-8"?>
<sst xmlns="http://schemas.openxmlformats.org/spreadsheetml/2006/main" count="742" uniqueCount="688">
  <si>
    <t>X4286624097_A.AVG_Signal</t>
  </si>
  <si>
    <t>X4286624097_B.AVG_Signal</t>
  </si>
  <si>
    <t>X4286624097_C.AVG_Signal</t>
  </si>
  <si>
    <t>X4286624097_D.AVG_Signal</t>
  </si>
  <si>
    <t>X4286624097_E.AVG_Signal</t>
  </si>
  <si>
    <t>X4286624097_F.AVG_Signal</t>
  </si>
  <si>
    <t>X4286624076_A.AVG_Signal</t>
  </si>
  <si>
    <t>X4286624076_B.AVG_Signal</t>
  </si>
  <si>
    <t>X4286624076_C.AVG_Signal</t>
  </si>
  <si>
    <t>X4286624076_D.AVG_Signal</t>
  </si>
  <si>
    <t>X4286624076_E.AVG_Signal</t>
  </si>
  <si>
    <t>X4286624076_F.AVG_Signal</t>
  </si>
  <si>
    <t>X4286624074_A.AVG_Signal</t>
  </si>
  <si>
    <t>X4286624074_B.AVG_Signal</t>
  </si>
  <si>
    <t>X4286624074_C.AVG_Signal</t>
  </si>
  <si>
    <t>X4286624074_D.AVG_Signal</t>
  </si>
  <si>
    <t>X4286624074_E.AVG_Signal</t>
  </si>
  <si>
    <t>X4286624074_F.AVG_Signal</t>
  </si>
  <si>
    <t>REFSEQ_ID</t>
  </si>
  <si>
    <t>PROTEIN_PRODUCT</t>
  </si>
  <si>
    <t>PROBE_SEQUENCE</t>
  </si>
  <si>
    <t>Uniprot</t>
  </si>
  <si>
    <t>Protein name</t>
  </si>
  <si>
    <t>F</t>
  </si>
  <si>
    <t>M</t>
  </si>
  <si>
    <t>NM_003045.3</t>
  </si>
  <si>
    <t>NP_003036.1</t>
  </si>
  <si>
    <t>CTCCCCTTTTTGCTGACAACACTGTGTACATTGACCACTTCCTACCATAC</t>
  </si>
  <si>
    <t>P30825;Q5JR49;Q5JR50;P30825;Q5JR49;Q5JR50</t>
  </si>
  <si>
    <t>High affinity cationic amino acid transporter 1;High affinity cationic amino acid transporter 1</t>
  </si>
  <si>
    <t>NM_133436.1</t>
  </si>
  <si>
    <t>NP_597680.1</t>
  </si>
  <si>
    <t>AATGCCACTGACCCTTCTGCCCGCACGCTGACCCACTACAAGTCAGCTGT</t>
  </si>
  <si>
    <t>A4D1I8;B4DXZ1;B7ZAA9;C9J057;C9J605;C9JLA3;C9JLN6;C9JM09;C9JT45;D6W5R3;E9PCI3;E9PCX6;F8WEJ5;P08184;P08243;Q15666;Q549T9;Q96HD0</t>
  </si>
  <si>
    <t>Asparagine synthetase [glutamine-hydrolyzing]</t>
  </si>
  <si>
    <t>NM_005412.4</t>
  </si>
  <si>
    <t>NP_005403.2</t>
  </si>
  <si>
    <t>CGCGTCCTCTTTCTTGGGGAAGTTGAGGAGTGCCCTTCAGAGCCAGTAGC</t>
  </si>
  <si>
    <t>B7Z9F1;E7EQ19;E7EU43;G3V241;G3V2D2;G3V2E4;G3V2W0;G3V2Y1;G3V2Y4;G3V3C6;G3V3Y8;G3V4T0;G3V4W5;G3V4X0;G3V540;G3V5L0;H0YIZ0;O00740;P34897;Q8N1A5;B7Z9F1;E7EQ19;E7EU43;G3V241;G3V2D2;G3V2E4;G3V2W0;G3V2Y1;G3V2Y4;G3V3C6;G3V3Y8;G3V4T0;G3V4W5;G3V4X0;G3V540;G3V5L0;H0YIZ0;O00740;P34897;Q8N1A5;B7Z9F1;E7EQ19;E7EU43;G3V241;G3V2D2;G3V2E4;G3V2W0;G3V2Y1;G3V2Y4;G3V3C6;G3V3Y8;G3V4T0;G3V4W5;G3V4X0;G3V540;G3V5L0;H0YIZ0;O00740;P34897;Q8N1A5;B7Z9F1;E7EQ19;E7EU43;G3V241;G3V2D2;G3V2E4;G3V2W0;G3V2Y1;G3V2Y4;G3V3C6;G3V3Y8;G3V4T0;G3V4W5;G3V4X0;G3V540;G3V5L0;H0YIZ0;O00740;P34897;Q8N1A5</t>
  </si>
  <si>
    <t>Serine hydroxymethyltransferase;Serine hydroxymethyltransferase, mitochondrial;Serine hydroxymethyltransferase;Serine hydroxymethyltransferase, mitochondrial;Serine hydroxymethyltransferase;Serine hydroxymethyltransferase, mitochondrial;Serine hydroxymethyltransferase;Serine hydroxymethyltransferase, mitochondrial</t>
  </si>
  <si>
    <t>XM_937286.2</t>
  </si>
  <si>
    <t>XP_942379.2</t>
  </si>
  <si>
    <t>CCCTCAGTGCTCTCTCCATACTTGGCCCAGGAACCTCTGCACTCTGGGAT</t>
  </si>
  <si>
    <t>A8MU46;E9PPJ3</t>
  </si>
  <si>
    <t>Smoothelin-like protein 1</t>
  </si>
  <si>
    <t>NM_201555.1</t>
  </si>
  <si>
    <t>NP_963849.1</t>
  </si>
  <si>
    <t>CAGCTCTGTAACCTCCCGTTGCGTCAAGTCTAAACCAAGATTATGTGACT</t>
  </si>
  <si>
    <t>A0A0A0MSG2;C9J3S8;E9PKF4;F8WDA8;J3KNW4;Q13229;Q13644;Q14192;Q2I5I4;Q5TM15;Q9P294;U3KQT4;A0A0A0MSG2;C9J3S8;E9PKF4;F8WDA8;J3KNW4;Q13229;Q13644;Q14192;Q2I5I4;Q5TM15;Q9P294;U3KQT4</t>
  </si>
  <si>
    <t>Four and a half LIM domains protein 2;Four and a half LIM domains protein 2</t>
  </si>
  <si>
    <t>NM_014762.3</t>
  </si>
  <si>
    <t>NP_055577.1</t>
  </si>
  <si>
    <t>CTTGGATATTACTGAAAGGGAGGGGTGGAGATGGGTGTGGCAGTGTATGG</t>
  </si>
  <si>
    <t>B7Z817;D3DQ51;H7C4B7;Q15392;Q3LIE7;Q9HBA8</t>
  </si>
  <si>
    <t>Delta(24)-sterol reductase</t>
  </si>
  <si>
    <t>NM_001865.2</t>
  </si>
  <si>
    <t>NP_001856.1</t>
  </si>
  <si>
    <t>CGGAATCTGCTGGCTCTTCGTCAGATTGGGCAGAGGACGATAAGCACTGC</t>
  </si>
  <si>
    <t>B2R5E1;D6R9C3;D6RA35;D6RGV5;D6RIE3;H0UI06;H0Y8S6;P14406;Q3MIH5;Q5TF59;Q6FGI2;B2R5E1;D6R9C3;D6RA35;D6RGV5;D6RIE3;H0UI06;H0Y8S6;P14406;Q3MIH5;Q5TF59;Q6FGI2</t>
  </si>
  <si>
    <t>Cytochrome c oxidase subunit 7A2, mitochondrial;Cytochrome c oxidase subunit 7A2, mitochondrial</t>
  </si>
  <si>
    <t>NM_144650.2</t>
  </si>
  <si>
    <t>NP_653251.2</t>
  </si>
  <si>
    <t>CCAGGCTCGACTTCAGGGGTCAGTGTTCCTGTCCCAAACCCCACACAGAA</t>
  </si>
  <si>
    <t>B4DFI7;B4DTJ8;B4DV11;E5RFL4;F2Z2N0;F2Z3D8;F2Z3E5;Q49A19;Q68CI7;Q6P2B6;Q8IWW8;Q96MF9</t>
  </si>
  <si>
    <t>Hydroxyacid-oxoacid transhydrogenase, mitochondrial</t>
  </si>
  <si>
    <t>NM_005102.2</t>
  </si>
  <si>
    <t>NP_005093.2</t>
  </si>
  <si>
    <t>CTGTTGGTGGTGATGGATTTTGTAGCTTGCTGCTTGTTTCACCACTGGTC</t>
  </si>
  <si>
    <t>A8MQC2;F8W6C0;F8WB37;G3V0F5;H7C0L4;H7C0W1;H7C434;Q5EBN3;Q76LN0;Q7Z674;Q99690;Q9UHY8</t>
  </si>
  <si>
    <t>Fasciculation and elongation protein zeta-2</t>
  </si>
  <si>
    <t>NM_021158.3</t>
  </si>
  <si>
    <t>NP_066981.2</t>
  </si>
  <si>
    <t>CATGGGGCTTCTGACCTGAGCACCAAGGTTGAGGGACAGGATTAGGCAGG</t>
  </si>
  <si>
    <t>A0A087WTX3;B0QYQ2;J3KR25;Q53GU4;Q53ZW7;Q6I9Y9;Q8TAI6;Q96RU7;Q9H5M8;Q9NUD2;A0A087WTX3;B0QYQ2;J3KR25;Q53GU4;Q53ZW7;Q6I9Y9;Q8TAI6;Q96RU7;Q9H5M8;Q9NUD2</t>
  </si>
  <si>
    <t>Tribbles homolog 3;Tribbles homolog 3</t>
  </si>
  <si>
    <t>NM_014476.1</t>
  </si>
  <si>
    <t>NP_055291.1</t>
  </si>
  <si>
    <t>CCCCCAGAGGGCTATGACACGGTCACTCTGTATCCCAAAGCTTAAGTCTC</t>
  </si>
  <si>
    <t>A0A087WYF8;A0A0A0MQY0;B2R866;D6RAF1;O43590;O60439;O60440;Q53GG5;Q8N6Y6;Q9BVP4;A0A087WYF8;A0A0A0MQY0;B2R866;D6RAF1;O43590;O60439;O60440;Q53GG5;Q8N6Y6;Q9BVP4;A0A087WYF8;A0A0A0MQY0;B2R866;D6RAF1;O43590;O60439;O60440;Q53GG5;Q8N6Y6;Q9BVP4</t>
  </si>
  <si>
    <t>PDZ and LIM domain protein 3;PDZ and LIM domain protein 3;PDZ and LIM domain protein 3</t>
  </si>
  <si>
    <t>NM_016391.3</t>
  </si>
  <si>
    <t>NP_057475.2</t>
  </si>
  <si>
    <t>GACCAGTGAAGCTGGAGCCAGGGTGTAAGGCAAGGAGGTGCTGTGTGGCT</t>
  </si>
  <si>
    <t>NM_020918.3</t>
  </si>
  <si>
    <t>NP_065969.2</t>
  </si>
  <si>
    <t>GATCGGAGCTCTTTCCTTTGATAGAGAGAACAGCCCCAATGATCCTGGCT</t>
  </si>
  <si>
    <t>Q5VW51;Q5VW52;Q86TA3;Q9HCL2;Q5VW51;Q5VW52;Q86TA3;Q9HCL2</t>
  </si>
  <si>
    <t>Glycerol-3-phosphate acyltransferase 1, mitochondrial;Glycerol-3-phosphate acyltransferase 1, mitochondrial</t>
  </si>
  <si>
    <t>NM_004723.2</t>
  </si>
  <si>
    <t>NP_004714.2</t>
  </si>
  <si>
    <t>TGGGGGATTTTTCAGTGGAACCCTTGCCCCCAAATGTCGACCAGCCCCCA</t>
  </si>
  <si>
    <t>D3DVA6;O75142;Q15079;Q5VY92;Q5VY93;Q8TDA3;Q8WUG4;Q92974;Q9H023;V9GY94;V9GYF0;V9GYF5;V9GYG5;V9GYM8;V9GZ14;V9GZ58;D3DVA6;O75142;Q15079;Q5VY92;Q5VY93;Q8TDA3;Q8WUG4;Q92974;Q9H023;V9GY94;V9GYF0;V9GYF5;V9GYG5;V9GYM8;V9GZ14;V9GZ58</t>
  </si>
  <si>
    <t>Rho guanine nucleotide exchange factor 2;Rho guanine nucleotide exchange factor 2</t>
  </si>
  <si>
    <t>NM_016408.2</t>
  </si>
  <si>
    <t>NP_057492.2</t>
  </si>
  <si>
    <t>GGACCACTCTGAGGGACTCTTCTGCATATTGCTGACCTGAGAGGATGGCC</t>
  </si>
  <si>
    <t>A8K7R0;H0Y721;Q5QP46;Q5QP47;Q5QP48;Q675N4;Q675N5;Q96SZ6;Q9BVG6;Q9BWZ5;Q9H859;Q9NZZ9;Q9Y3F0;A8K7R0;H0Y721;Q5QP46;Q5QP47;Q5QP48;Q675N4;Q675N5;Q96SZ6;Q9BVG6;Q9BWZ5;Q9H859;Q9NZZ9;Q9Y3F0;A8K7R0;H0Y721;Q5QP46;Q5QP47;Q5QP48;Q675N4;Q675N5;Q96SZ6;Q9BVG6;Q9BWZ5;Q9H859;Q9NZZ9;Q9Y3F0</t>
  </si>
  <si>
    <t>CDK5 regulatory subunit-associated protein 1;CDK5 regulatory subunit-associated protein 1;CDK5 regulatory subunit-associated protein 1</t>
  </si>
  <si>
    <t>NM_207376.1</t>
  </si>
  <si>
    <t>NP_997259.1</t>
  </si>
  <si>
    <t>GGAGGCTGTTGTTGCCCAGCCAGGGCCGCTGCATTTTGACAACATTTCCA</t>
  </si>
  <si>
    <t>NM_001152.1</t>
  </si>
  <si>
    <t>NP_001143.1</t>
  </si>
  <si>
    <t>CAAGGGTGCATGGTCCAATGTTCTCAGAGGCATGGGTGGTGCTTTTGTGC</t>
  </si>
  <si>
    <t>B2RCV1;O43350;P05141;B2RCV1;O43350;P05141</t>
  </si>
  <si>
    <t>ADP/ATP translocase 2;ADP/ATP translocase 2, N-terminally processed;ADP/ATP translocase 2;ADP/ATP translocase 2, N-terminally processed</t>
  </si>
  <si>
    <t>AGTGTGTGTCCTCTGAGGTGCTTGAGAAAGTGTACACTGCAGAACTGCCC</t>
  </si>
  <si>
    <t>NM_024610.4</t>
  </si>
  <si>
    <t>NP_078886.2</t>
  </si>
  <si>
    <t>GTCCCAAGTATTTCCAGCAGGAAGTAATGTCTTCCTCAGCCTCAACCAGG</t>
  </si>
  <si>
    <t>Q6P476;Q8N8J4;Q8NHH6;Q8WWF0;Q96EW2</t>
  </si>
  <si>
    <t>HSPB1-associated protein 1</t>
  </si>
  <si>
    <t>NM_006590.2</t>
  </si>
  <si>
    <t>NP_006581.2</t>
  </si>
  <si>
    <t>CCCACTTGCCTGGGATGGCCCCACACTGTCACTCAGCTGTTCTTTGATCA</t>
  </si>
  <si>
    <t>A0A087WW31;A0A087X1B2;A8K086;B3KM40;B4DHT4;B9A018;C9J0X5;C9JIU2;D6W5L4;F8WC91;G5E9H0;Q53GS9;Q6NX47;Q96RK9;Q9BV89;Q9H381;Q9P050;Q9Y310;A0A087WW31;A0A087X1B2;A8K086;B3KM40;B4DHT4;B9A018;C9J0X5;C9JIU2;D6W5L4;F8WC91;G5E9H0;Q53GS9;Q6NX47;Q96RK9;Q9BV89;Q9H381;Q9P050;Q9Y310;A0A087WW31;A0A087X1B2;A8K086;B3KM40;B4DHT4;B9A018;C9J0X5;C9JIU2;D6W5L4;F8WC91;G5E9H0;Q53GS9;Q6NX47;Q96RK9;Q9BV89;Q9H381;Q9P050;Q9Y310</t>
  </si>
  <si>
    <t>U4/U6.U5 tri-snRNP-associated protein 2;U4/U6.U5 tri-snRNP-associated protein 2;U4/U6.U5 tri-snRNP-associated protein 2</t>
  </si>
  <si>
    <t>NM_032621.2</t>
  </si>
  <si>
    <t>NP_116010.1</t>
  </si>
  <si>
    <t>AGGGAGACCCCTGCTTCCTAAACTTACACATTTGTGGTGTACCTTTGTCG</t>
  </si>
  <si>
    <t>B2R574;D3DXA2;F5H7H5;Q5JVV9;Q9BXY8;X6RDN0</t>
  </si>
  <si>
    <t>Protein BEX2</t>
  </si>
  <si>
    <t>NM_015225.1</t>
  </si>
  <si>
    <t>NP_056040.1</t>
  </si>
  <si>
    <t>CTCTCTAAGACATTCTCTGAGGTGTGTGAGGAAGTCACTACTCCTAGCCT</t>
  </si>
  <si>
    <t>NM_003003.2</t>
  </si>
  <si>
    <t>NP_002994.2</t>
  </si>
  <si>
    <t>TTCCCCGGGTGGACGACGTGCTTGCGTCCCTGCAGGTCTCTTCGCACAAG</t>
  </si>
  <si>
    <t>A8K4E8;B4DDI5;D5G3K1;D5G3K4;K7EIJ7;K7EJ08;K7EJJ2;K7ELM0;K7ELU0;K7EPE4;K7EQK4;K7ERB3;K7ESI4;Q92503;Q99780;A8K4E8;B4DDI5;D5G3K1;D5G3K4;K7EIJ7;K7EJ08;K7EJJ2;K7ELM0;K7ELU0;K7EPE4;K7EQK4;K7ERB3;K7ESI4;Q92503;Q99780;A8K4E8;B4DDI5;D5G3K1;D5G3K4;K7EIJ7;K7EJ08;K7EJJ2;K7ELM0;K7ELU0;K7EPE4;K7EQK4;K7ERB3;K7ESI4;Q92503;Q99780</t>
  </si>
  <si>
    <t>SEC14-like protein 1;SEC14-like protein 1;SEC14-like protein 1</t>
  </si>
  <si>
    <t>NM_001011516.1</t>
  </si>
  <si>
    <t>NP_001011516.1</t>
  </si>
  <si>
    <t>ACTGGAACAACTCAGTCTCGCTCTTTCCGAATCCTTGCCCAGATCACTGG</t>
  </si>
  <si>
    <t>A0A0A0MSP3;A0A0D9SFR4;A0A0D9SFW3;A8K6F9;D6RAA1;D6RB78;D6RGG6;E9PBF5;H0Y8Y3;H0Y929;H0YBI4;O60705;Q56VN4;Q5UW38;Q8WVK0;Q96HC4;A0A0A0MSP3;A0A0D9SFR4;A0A0D9SFW3;A8K6F9;D6RAA1;D6RB78;D6RGG6;E9PBF5;H0Y8Y3;H0Y929;H0YBI4;O60705;Q56VN4;Q5UW38;Q8WVK0;Q96HC4</t>
  </si>
  <si>
    <t>PDZ and LIM domain protein 5;PDZ and LIM domain protein 5</t>
  </si>
  <si>
    <t>NM_018326.2</t>
  </si>
  <si>
    <t>NP_060796.1</t>
  </si>
  <si>
    <t>TTGAATACTTATTGTTTGGCAGGTCATCCACACACTTCTGCCCCCACTGC</t>
  </si>
  <si>
    <t>C9IZQ3;G5E9W9;Q9NUV9</t>
  </si>
  <si>
    <t>GTPase IMAP family member 4</t>
  </si>
  <si>
    <t>NM_000389.2</t>
  </si>
  <si>
    <t>NP_000380.1</t>
  </si>
  <si>
    <t>GTCCTGGTTCCCGTTTCTCCACCTAGACTGTAAACCTCTCGAGGGCAGGG</t>
  </si>
  <si>
    <t>P38936;Q14010;Q6FI05;Q9BUT4;P38936;Q14010;Q6FI05;Q9BUT4</t>
  </si>
  <si>
    <t>Cyclin-dependent kinase inhibitor 1;Cyclin-dependent kinase inhibitor 1</t>
  </si>
  <si>
    <t>NM_015393.2</t>
  </si>
  <si>
    <t>NP_056208.2</t>
  </si>
  <si>
    <t>GCCCTTCATCTTGCTTGCAAGTGTGCATGGTTCAATCCCTCACATCCAGG</t>
  </si>
  <si>
    <t>NM_004730.1</t>
  </si>
  <si>
    <t>NP_004721.1</t>
  </si>
  <si>
    <t>GAGGGGGTGAAAACCGTAGCCTTTGCATTCTCTATAGCCTCTGCAGAGAG</t>
  </si>
  <si>
    <t>B2R6B4;B7Z7P8;D3DQC1;D6RCB3;D6RJE8;I3L492;P46055;P62495;Q5M7Z7;Q96CG1;B2R6B4;B7Z7P8;D3DQC1;D6RCB3;D6RJE8;I3L492;P46055;P62495;Q5M7Z7;Q96CG1</t>
  </si>
  <si>
    <t>Eukaryotic peptide chain release factor subunit 1;Eukaryotic peptide chain release factor subunit 1</t>
  </si>
  <si>
    <t>NM_006623.2</t>
  </si>
  <si>
    <t>NP_006614.2</t>
  </si>
  <si>
    <t>CCACATTCTTGGGCTGAACGCGGGCCTCTGACACTGCTTACACTGCACTC</t>
  </si>
  <si>
    <t>B2RD08;O43175;Q5SZU1;Q5SZU3;Q9BQ01</t>
  </si>
  <si>
    <t>D-3-phosphoglycerate dehydrogenase</t>
  </si>
  <si>
    <t>NM_016300.4</t>
  </si>
  <si>
    <t>NP_057384.2</t>
  </si>
  <si>
    <t>CACGTTAGCTGGTTAATGGTGCATATTTCTGTCATGTCTGCTAGGTATGC</t>
  </si>
  <si>
    <t>NM_001040409.1</t>
  </si>
  <si>
    <t>NP_001035499.1</t>
  </si>
  <si>
    <t>GTATCATGCAGGGTCCTGTGATCTAGCCAGGAGCAGCCATTAACCTAGTG</t>
  </si>
  <si>
    <t>B8ZZU9;B9A062;F8WF06;F8WF89;P13995;Q53G90;Q53GV5;Q53S36;Q7Z650</t>
  </si>
  <si>
    <t>Bifunctional methylenetetrahydrofolate dehydrogenase/cyclohydrolase, mitochondrial;Methenyltetrahydrofolate cyclohydrolase;NAD-dependent methylenetetrahydrofolate dehydrogenase</t>
  </si>
  <si>
    <t>NM_004563.2</t>
  </si>
  <si>
    <t>NP_004554.2</t>
  </si>
  <si>
    <t>CCCCAAGGACTTCTGGGAACAGGAGGTTCGTGACATTCGGAGCTACCTGA</t>
  </si>
  <si>
    <t>A0A0A0MS74;B4DW73;H0YKC4;H0YM31;H0YMA5;H0YML5;H0YMU6;H0YMY3;H0YNG4;H0YNH9;O43253;Q16822;Q86U01;Q9BV62;A0A0A0MS74;B4DW73;H0YKC4;H0YM31;H0YMA5;H0YML5;H0YMU6;H0YMY3;H0YNG4;H0YNH9;O43253;Q16822;Q86U01;Q9BV62</t>
  </si>
  <si>
    <t>Phosphoenolpyruvate carboxykinase [GTP], mitochondrial;Phosphoenolpyruvate carboxykinase [GTP], mitochondrial</t>
  </si>
  <si>
    <t>NM_005358.4</t>
  </si>
  <si>
    <t>NP_005349.3</t>
  </si>
  <si>
    <t>CAGTTCTTTTGCCTTGTTCTCTGCCTGATGTGTATGCAGAGGCAGCCCTC</t>
  </si>
  <si>
    <t>A0A0A0MTE2;E9PJ10;E9PK58;E9PLH4;E9PLU6;E9PMJ6;E9PMP7;E9PMS6;E9PMT2;E9PRE3;E9PRJ0;F8WD26;H0Y424;H0YDG6;H0YDQ3;H0YE95;J3KP06;O15462;O95346;Q5TBK6;Q8WWI1;Q9UKC1;Q9UQM5;Q9Y6A7;U3KQE6;A0A0A0MTE2;E9PJ10;E9PK58;E9PLH4;E9PLU6;E9PMJ6;E9PMP7;E9PMS6;E9PMT2;E9PRE3;E9PRJ0;F8WD26;H0Y424;H0YDG6;H0YDQ3;H0YE95;J3KP06;O15462;O95346;Q5TBK6;Q8WWI1;Q9UKC1;Q9UQM5;Q9Y6A7;U3KQE6;A0A0A0MTE2;E9PJ10;E9PK58;E9PLH4;E9PLU6;E9PMJ6;E9PMP7;E9PMS6;E9PMT2;E9PRE3;E9PRJ0;F8WD26;H0Y424;H0YDG6;H0YDQ3;H0YE95;J3KP06;O15462;O95346;Q5TBK6;Q8WWI1;Q9UKC1;Q9UQM5;Q9Y6A7;U3KQE6;A0A0A0MTE2;E9PJ10;E9PK58;E9PLH4;E9PLU6;E9PMJ6;E9PMP7;E9PMS6;E9PMT2;E9PRE3;E9PRJ0;F8WD26;H0Y424;H0YDG6;H0YDQ3;H0YE95;J3KP06;O15462;O95346;Q5TBK6;Q8WWI1;Q9UKC1;Q9UQM5;Q9Y6A7;U3KQE6;A0A0A0MTE2;E9PJ10;E9PK58;E9PLH4;E9PLU6;E9PMJ6;E9PMP7;E9PMS6;E9PMT2;E9PRE3;E9PRJ0;F8WD26;H0Y424;H0YDG6;H0YDQ3;H0YE95;J3KP06;O15462;O95346;Q5TBK6;Q8WWI1;Q9UKC1;Q9UQM5;Q9Y6A7;U3KQE6</t>
  </si>
  <si>
    <t>LIM domain only protein 7;LIM domain only protein 7;LIM domain only protein 7;LIM domain only protein 7;LIM domain only protein 7</t>
  </si>
  <si>
    <t>NM_152267.2</t>
  </si>
  <si>
    <t>NP_689480.2</t>
  </si>
  <si>
    <t>TAAGTAAGGCAGGAGAGCTGACTTGGGACTCCTGGCTCGGCCCCAACAGG</t>
  </si>
  <si>
    <t>A8K5C1;A9X3T8;A9X3U0;Q8N900;Q96GF1;A8K5C1;A9X3T8;A9X3U0;Q8N900;Q96GF1;A8K5C1;A9X3T8;A9X3U0;Q8N900;Q96GF1</t>
  </si>
  <si>
    <t>E3 ubiquitin-protein ligase RNF185;E3 ubiquitin-protein ligase RNF185;E3 ubiquitin-protein ligase RNF185</t>
  </si>
  <si>
    <t>NM_018407.4</t>
  </si>
  <si>
    <t>NP_060877.3</t>
  </si>
  <si>
    <t>CTGACTGTTCTTGTGGATCTTGTGTCCAGGGACATGGGGTGACATGCCTC</t>
  </si>
  <si>
    <t>H0YBN1;Q3ZCV5;Q7L909;Q86VH8;Q86VI4;Q9H060</t>
  </si>
  <si>
    <t>Lysosomal-associated transmembrane protein 4B</t>
  </si>
  <si>
    <t>NM_001037163.1</t>
  </si>
  <si>
    <t>NP_001032240.1</t>
  </si>
  <si>
    <t>CCCCTTTCCTTCCACTTGAAATGCAATTTAGACAGAGGCCCTGTGGTGAA</t>
  </si>
  <si>
    <t>NM_144589.2</t>
  </si>
  <si>
    <t>NP_653190.2</t>
  </si>
  <si>
    <t>AACCTCCGAAAGGGGACGTGGCGGCCGAGTGTGTGCGAAACCTAAACGAA</t>
  </si>
  <si>
    <t>Q86VU5;Q8TE79;R4GNF4</t>
  </si>
  <si>
    <t>Catechol O-methyltransferase domain-containing protein 1</t>
  </si>
  <si>
    <t>NM_153208.1</t>
  </si>
  <si>
    <t>NP_694940.1</t>
  </si>
  <si>
    <t>CCGACCCTCAAGGCAGATCCGAAAGCCTAGTAGTTAGTTGCACTGGGTTG</t>
  </si>
  <si>
    <t>B2RDU0;H3BPX0;H3BRX5;H3BU74;H3BV97;I3L193;O43327;Q8N0W5;Q8NFF4</t>
  </si>
  <si>
    <t>IQ domain-containing protein K</t>
  </si>
  <si>
    <t>NM_032321.1</t>
  </si>
  <si>
    <t>NP_115697.1</t>
  </si>
  <si>
    <t>GCACACCGCCTGTCTCAGGATATCTTGTGTGATGCCTTGCAGCAATGGGC</t>
  </si>
  <si>
    <t>NM_139265.2</t>
  </si>
  <si>
    <t>NP_644670.1</t>
  </si>
  <si>
    <t>TCAATCAAATCCTGTCCTAGTGTGTGCAGTGTCTTCGGCCCTGTGGACAC</t>
  </si>
  <si>
    <t>A0A087WUA5;Q9H223;Q9HAR1;Q9NZN2;A0A087WUA5;Q9H223;Q9HAR1;Q9NZN2</t>
  </si>
  <si>
    <t>EH domain-containing protein 4;EH domain-containing protein 4</t>
  </si>
  <si>
    <t>NM_201557.2</t>
  </si>
  <si>
    <t>NP_963851.2</t>
  </si>
  <si>
    <t>CACCCAGGCAATCTTGCCTTCTGGTTTCTTCCAGCCACATTGAGACTTTC</t>
  </si>
  <si>
    <t>NM_032847.1</t>
  </si>
  <si>
    <t>NP_116236.1</t>
  </si>
  <si>
    <t>TCACCCAGAGGTGAAGTGTGTTGGCTCCGTAGCCCTGACTGCCTTGGTGA</t>
  </si>
  <si>
    <t>Q53HC1;Q96K31</t>
  </si>
  <si>
    <t>Uncharacterized protein C8orf76</t>
  </si>
  <si>
    <t>NM_018080.2</t>
  </si>
  <si>
    <t>NP_060550.2</t>
  </si>
  <si>
    <t>GGCCCTGAAGAATTTGCAGAGGGGTTAGTGATTGGAGTGAGAAGCCTCTT</t>
  </si>
  <si>
    <t>Q6ISR4;Q702P2;Q702P3;Q709C8;Q709C9;Q9NXN8;Q9P2C6</t>
  </si>
  <si>
    <t>Vacuolar protein sorting-associated protein 13C</t>
  </si>
  <si>
    <t>NM_138357.1</t>
  </si>
  <si>
    <t>NP_612366.1</t>
  </si>
  <si>
    <t>CTTCTCCCTCCACCACCCCCAGTCGTCAGCTCCTTCCCTCATTTATTTTT</t>
  </si>
  <si>
    <t>NM_005276.2</t>
  </si>
  <si>
    <t>NP_005267.2</t>
  </si>
  <si>
    <t>ATGCTAAAACCCTGTTACTCTCCAATGAACCAGGGAGGCGGGCTCCTCTC</t>
  </si>
  <si>
    <t>F8VSE8;F8W1L5;P21695;Q8N1B0;F8VSE8;F8W1L5;P21695;Q8N1B0</t>
  </si>
  <si>
    <t>Glycerol-3-phosphate dehydrogenase [NAD(+)], cytoplasmic;Glycerol-3-phosphate dehydrogenase [NAD(+)], cytoplasmic</t>
  </si>
  <si>
    <t>NM_001103.1</t>
  </si>
  <si>
    <t>NP_001094.1</t>
  </si>
  <si>
    <t>GTGCGGTGTGTGTTCACCCCTGGGATTGGACAGTGTATCCTAACAAGTCC</t>
  </si>
  <si>
    <t>B1ANE4;B2RCS5;F6THM6;P35609;Q86TF4;Q86TI8;B1ANE4;B2RCS5;F6THM6;P35609;Q86TF4;Q86TI8</t>
  </si>
  <si>
    <t>Alpha-actinin-2;Alpha-actinin-2</t>
  </si>
  <si>
    <t>NM_020647.2</t>
  </si>
  <si>
    <t>NP_065698.1</t>
  </si>
  <si>
    <t>CTCACTGCCCCTCCCAAACCCTATAGCTCCTTACGCTGGGAAAGCTGGTT</t>
  </si>
  <si>
    <t>B2RTZ0;E5RHU9;Q9HDC5;B2RTZ0;E5RHU9;Q9HDC5</t>
  </si>
  <si>
    <t>Junctophilin-1;Junctophilin-1</t>
  </si>
  <si>
    <t>NM_138284.1</t>
  </si>
  <si>
    <t>NP_612141.1</t>
  </si>
  <si>
    <t>CTGCAGAGATCAATCTGGAGGCTTCTGTTTCTGCATTCTGCCACGAGAGC</t>
  </si>
  <si>
    <t>A0A087WW17;A0A087WWZ4;B1AM69;Q8TAD2</t>
  </si>
  <si>
    <t>Interleukin-17D</t>
  </si>
  <si>
    <t>NM_170678.2</t>
  </si>
  <si>
    <t>NP_733778.1</t>
  </si>
  <si>
    <t>GGAGATGGAGGCCAACGGTGTGGAAGTGGTCTACCTGGACGGCATGAAGT</t>
  </si>
  <si>
    <t>NM_018357.2</t>
  </si>
  <si>
    <t>NP_060827.2</t>
  </si>
  <si>
    <t>CAGTGACTGAGCTGTCCTCGATAGGCCATGCAAGGGCTTCCTGAGAGTTC</t>
  </si>
  <si>
    <t>H0YMC6;K7EPD2;Q5XKE4;Q8N3N2;Q9BRS8;Q9NUR0</t>
  </si>
  <si>
    <t>La-related protein 6</t>
  </si>
  <si>
    <t>NM_013353.1</t>
  </si>
  <si>
    <t>NP_037485.1</t>
  </si>
  <si>
    <t>CCCTCTATTGTCCGCTTTGGCTACCACTTTACACAGCAGGGGCCACGAGC</t>
  </si>
  <si>
    <t>B7Z6N9;K7EQW4;K7ES04;Q5JR82;Q5JR83;Q8WVL3;Q9NZQ9;Q9UKH2</t>
  </si>
  <si>
    <t>Tropomodulin-4</t>
  </si>
  <si>
    <t>NM_003174.3</t>
  </si>
  <si>
    <t>NP_003165.2</t>
  </si>
  <si>
    <t>GTTTCCTGCAGCATTAGGTATGACTTGTTCTGAGTACTGCTTCCGGTGCT</t>
  </si>
  <si>
    <t>D3DRW9;M1J557;O60611;O60612;O95425;Q5VZK5;Q5VZK6;Q9H1R7;D3DRW9;M1J557;O60611;O60612;O95425;Q5VZK5;Q5VZK6;Q9H1R7</t>
  </si>
  <si>
    <t>Supervillin;Supervillin</t>
  </si>
  <si>
    <t>NM_022742.3</t>
  </si>
  <si>
    <t>NP_073579.3</t>
  </si>
  <si>
    <t>CAGGCTGAAAAGGCTTGTGGGGAGCGGCTGACTTCCATCTCCTGCCTTGT</t>
  </si>
  <si>
    <t>A4D1K1;A7MCY7;A8MYA7;C9IYI5;C9J884;C9JAD8;C9JE17;C9JU31;H0Y876;H7C4R2;Q6ZVK7;Q96JN2;Q9H8M3;Q9UFE1</t>
  </si>
  <si>
    <t>Coiled-coil domain-containing protein 136</t>
  </si>
  <si>
    <t>NM_004864.1</t>
  </si>
  <si>
    <t>NP_004855.1</t>
  </si>
  <si>
    <t>CCGGGGTGTCGCTCCAGACCTATGATGACTTGTTAGCCAAAGACTGCCAC</t>
  </si>
  <si>
    <t>A0A0A0MTT8;O14629;P78360;Q99988;Q9BWA0;Q9NRT0</t>
  </si>
  <si>
    <t>Growth/differentiation factor 15</t>
  </si>
  <si>
    <t>NM_003714.2</t>
  </si>
  <si>
    <t>NP_003705.1</t>
  </si>
  <si>
    <t>GTGGCCACTTCCTAAGGAGGAACAACCCCGTCTGATCTCAGAATTGGCAC</t>
  </si>
  <si>
    <t>E5RG57;H0YB13;O76061;E5RG57;H0YB13;O76061</t>
  </si>
  <si>
    <t>Stanniocalcin-2;Stanniocalcin-2</t>
  </si>
  <si>
    <t>NM_033389.2</t>
  </si>
  <si>
    <t>NP_203747.2</t>
  </si>
  <si>
    <t>GTCCAGAAGACTCTCCTCTGACTGTTACCTTTGCCCCAAGCCACCCCAAA</t>
  </si>
  <si>
    <t>F5H527;J3KSP5;J3KSQ9;K7EKN7;K7EP00;K7EQZ0;Q76I76;Q8TDB5;Q8WYL1;Q8WYL2;Q96F40;Q96H36;Q9C0D8;F5H527;J3KSP5;J3KSQ9;K7EKN7;K7EP00;K7EQZ0;Q76I76;Q8TDB5;Q8WYL1;Q8WYL2;Q96F40;Q96H36;Q9C0D8;F5H527;J3KSP5;J3KSQ9;K7EKN7;K7EP00;K7EQZ0;Q76I76;Q8TDB5;Q8WYL1;Q8WYL2;Q96F40;Q96H36;Q9C0D8</t>
  </si>
  <si>
    <t>Protein phosphatase Slingshot homolog 2;Protein phosphatase Slingshot homolog 2;Protein phosphatase Slingshot homolog 2</t>
  </si>
  <si>
    <t>NM_018022.1</t>
  </si>
  <si>
    <t>NP_060492.1</t>
  </si>
  <si>
    <t>CTACGCTGGAGTCCTGAACTGTGGGTAGAAAACACGACCTGGCTTTGTAG</t>
  </si>
  <si>
    <t>A8K819;B1AP03;Q9BSA0;Q9NW97;A8K819;B1AP03;Q9BSA0;Q9NW97;A8K819;B1AP03;Q9BSA0;Q9NW97</t>
  </si>
  <si>
    <t>Transmembrane protein 51;Transmembrane protein 51;Transmembrane protein 51</t>
  </si>
  <si>
    <t>NM_033301.1</t>
  </si>
  <si>
    <t>NP_150644.1</t>
  </si>
  <si>
    <t>GCTGGAGGTGGCCGAATTGACAAACCCATCTTGAAGGCTGGCCGGGCGTA</t>
  </si>
  <si>
    <t>A8K094;D3DWN2;E9PKU4;E9PKZ0;E9PP36;G3V1A1;H0YF23;P25120;P62917;Q567Q7;Q969V7;Q9BWQ9</t>
  </si>
  <si>
    <t>60S ribosomal protein L8</t>
  </si>
  <si>
    <t>NM_005932.1</t>
  </si>
  <si>
    <t>NP_005923.1</t>
  </si>
  <si>
    <t>TCCAGAGCGGTCGCCTCCATGGTTTGGAAGGAGTGTTTTCTACAGGATCC</t>
  </si>
  <si>
    <t>Q5JV15;Q5T9Q9;Q96G65;Q99797</t>
  </si>
  <si>
    <t>Mitochondrial intermediate peptidase</t>
  </si>
  <si>
    <t>NM_018557.2</t>
  </si>
  <si>
    <t>NP_061027.2</t>
  </si>
  <si>
    <t>GGAGAGTCGAAATGCTGTGCCAGTTGCTCTGGTATTCAGGTTTCTCTGGG</t>
  </si>
  <si>
    <t>A0A087WUR9;E7ERG8;H0Y7T7;H7C0A8;Q8WY29;Q8WY30;Q8WY31;Q9NZR2</t>
  </si>
  <si>
    <t>Low-density lipoprotein receptor-related protein 1B</t>
  </si>
  <si>
    <t>NM_033632.2</t>
  </si>
  <si>
    <t>NP_361014.1</t>
  </si>
  <si>
    <t>GGTTTGCCTCATTCTCCAAGAGCCACAACTCAAGCTGAACTGTGAAAGTG</t>
  </si>
  <si>
    <t>B7Z2C8;B7ZLP9;Q68DR0;Q969H0;Q96A16;Q96LE0;Q96RI2;Q9NUX6;S4R3N3;S4R3U4;B7Z2C8;B7ZLP9;Q68DR0;Q969H0;Q96A16;Q96LE0;Q96RI2;Q9NUX6;S4R3N3;S4R3U4;B7Z2C8;B7ZLP9;Q68DR0;Q969H0;Q96A16;Q96LE0;Q96RI2;Q9NUX6;S4R3N3;S4R3U4</t>
  </si>
  <si>
    <t>F-box/WD repeat-containing protein 7;F-box/WD repeat-containing protein 7;F-box/WD repeat-containing protein 7</t>
  </si>
  <si>
    <t>NM_001010.2</t>
  </si>
  <si>
    <t>NP_001001.2</t>
  </si>
  <si>
    <t>CCTGGGCCCCAAAAGAGCTAGCAGAATCCGCAAACTTTTCAATCTCTCTA</t>
  </si>
  <si>
    <t>A2A3R5;A2A3R7;P08227;P10660;P62753;Q4VBY7;Q8N6Z7;A2A3R5;A2A3R7;P08227;P10660;P62753;Q4VBY7;Q8N6Z7</t>
  </si>
  <si>
    <t>40S ribosomal protein S6;40S ribosomal protein S6</t>
  </si>
  <si>
    <t>NM_012102.3</t>
  </si>
  <si>
    <t>NP_036234.3</t>
  </si>
  <si>
    <t>GCGCTGAGATTCTTCCATCTAAAAAACCCTCGACCCGAAACCCTCACCAG</t>
  </si>
  <si>
    <t>A0A075B770;B1AKN3;D6RA28;H0Y975;H7BYW9;K7EIE3;K7EIQ4;K7EJQ1;O43393;O75046;O75359;Q5VXL9;Q6P6B9;Q9P2R6;Q9Y2W4</t>
  </si>
  <si>
    <t>Arginine-glutamic acid dipeptide repeats protein</t>
  </si>
  <si>
    <t>NM_003768.2</t>
  </si>
  <si>
    <t>NP_003759.1</t>
  </si>
  <si>
    <t>ACCTGCCCACCCACTCCTTATATTGCTGTGAGATTGCCCCTATCTTGTGC</t>
  </si>
  <si>
    <t>B1AKZ3;B1AKZ5;O00511;Q15121;B1AKZ3;B1AKZ5;O00511;Q15121;B1AKZ3;B1AKZ5;O00511;Q15121</t>
  </si>
  <si>
    <t>Astrocytic phosphoprotein PEA-15;Astrocytic phosphoprotein PEA-15;Astrocytic phosphoprotein PEA-15</t>
  </si>
  <si>
    <t>NM_003666.2</t>
  </si>
  <si>
    <t>NP_003657.1</t>
  </si>
  <si>
    <t>CTGGAGTTTGAGACCAGCCTGAGCAACATGGTGAGACCCCATCTCTACAA</t>
  </si>
  <si>
    <t>O15298;Q5T531;Q5T532;Q5T533;Q5T534;Q9GZX4;Q9H2G9</t>
  </si>
  <si>
    <t>Golgin-45</t>
  </si>
  <si>
    <t>NM_003592.2</t>
  </si>
  <si>
    <t>NP_003583.2</t>
  </si>
  <si>
    <t>CGCCATTTACCCTAATTTAAGAACAGCGGGGACTGACCCTCCGTGCCGAG</t>
  </si>
  <si>
    <t>A0A0C4DGX4;D3DWG3;O60719;Q08AL6;Q13616;Q8IYW1;A0A0C4DGX4;D3DWG3;O60719;Q08AL6;Q13616;Q8IYW1</t>
  </si>
  <si>
    <t>Cullin-1;Cullin-1</t>
  </si>
  <si>
    <t>NM_197964.2</t>
  </si>
  <si>
    <t>NP_932068.1</t>
  </si>
  <si>
    <t>TCTCAAGTTGCCCCATCAGCCTGGAGGGAAGGGCTGGGAGCCATGAACAT</t>
  </si>
  <si>
    <t>NM_001014438.1</t>
  </si>
  <si>
    <t>NP_001014438.1</t>
  </si>
  <si>
    <t>GGTGCGGTTTGAAGACCACGAAGGACTGCCCACAGTGGTGAAACTGGTAG</t>
  </si>
  <si>
    <t>B4DKY1;C9JLN0;E9PLP0;E9PPK8;E9PRS8;P49589;Q53XI8;Q5HYE4;Q9HD24;Q9HD25;B4DKY1;C9JLN0;E9PLP0;E9PPK8;E9PRS8;P49589;Q53XI8;Q5HYE4;Q9HD24;Q9HD25</t>
  </si>
  <si>
    <t>Cysteine--tRNA ligase, cytoplasmic;Cysteine--tRNA ligase, cytoplasmic</t>
  </si>
  <si>
    <t>NM_032705.3</t>
  </si>
  <si>
    <t>NP_116094.2</t>
  </si>
  <si>
    <t>CAGCACCGATCCCGACATAGATCAGTGACGTCTTTTTCTTCAGATGATCC</t>
  </si>
  <si>
    <t>NM_006636.3</t>
  </si>
  <si>
    <t>NP_006627.2</t>
  </si>
  <si>
    <t>GGGTAAGTACGCAACTTACTTTTCCACCAAAGAACTGTCAGCAGCTGCCT</t>
  </si>
  <si>
    <t>NM_015234.4</t>
  </si>
  <si>
    <t>NP_056049.4</t>
  </si>
  <si>
    <t>TGGCCCTTGGTGTGTTGCATAGCTCCCTATGTATTCTCTGTTTCCATCTT</t>
  </si>
  <si>
    <t>ATTCCAGGTTGGGACTTGGGATCCTGAGAGCACATTCGCCCCCTGTGGTG</t>
  </si>
  <si>
    <t>XR_017364.1</t>
  </si>
  <si>
    <t>GTTCTGATTTTCTTGTAACCTGGGAAAGCCATGACCTTGTGCCCGATTCT</t>
  </si>
  <si>
    <t>NM_005227.2</t>
  </si>
  <si>
    <t>NP_005218.1</t>
  </si>
  <si>
    <t>GGGGACACTCCCAGCCCCCTCTGTCTCTTGCTATTACTGCTGCTTCTGAT</t>
  </si>
  <si>
    <t>C9JHJ8;G3XAK2;O95457;P52798;Q5SR71;Q6FI57</t>
  </si>
  <si>
    <t>Ephrin-A4</t>
  </si>
  <si>
    <t>NM_003583.2</t>
  </si>
  <si>
    <t>NP_003574.1</t>
  </si>
  <si>
    <t>GCTCACGTCCCCTGATGCTGGTAACCTGAAAGATACGACATTGCTGAGCC</t>
  </si>
  <si>
    <t>A0A0A0MR56;B2R9V9;F5GXG1;F5H5L5;Q92630;Q9BRB5</t>
  </si>
  <si>
    <t>Dual specificity tyrosine-phosphorylation-regulated kinase 2</t>
  </si>
  <si>
    <t>NR_002823.1</t>
  </si>
  <si>
    <t>GGCATCATCTACCTGGTCTTCATTGGCTCCACCATCCCACGGGAGCCCCT</t>
  </si>
  <si>
    <t>NM_001022.3</t>
  </si>
  <si>
    <t>NP_001013.1</t>
  </si>
  <si>
    <t>CTGACACCTCAGGGACAAAGAGATCTGGACAGAATCGCCGGACAGGTGGC</t>
  </si>
  <si>
    <t>A0A075B6E2;M0QXK4;M0QYF7;M0R140;M0R2L9;P39019;A0A075B6E2;M0QXK4;M0QYF7;M0R140;M0R2L9;P39019</t>
  </si>
  <si>
    <t>40S ribosomal protein S19;40S ribosomal protein S19</t>
  </si>
  <si>
    <t>NM_031479.3</t>
  </si>
  <si>
    <t>NP_113667.1</t>
  </si>
  <si>
    <t>CTTCAAGTGTACTCTGTAGGCTTCTGGGAGGTCCCTTTTCAGGGGTGTCC</t>
  </si>
  <si>
    <t>F8VNP4;P58166</t>
  </si>
  <si>
    <t>Inhibin beta E chain</t>
  </si>
  <si>
    <t>NM_001011515.1</t>
  </si>
  <si>
    <t>NP_001011515.1</t>
  </si>
  <si>
    <t>ACTCTGCAAAGAGCATCTGCTGCACCCAAGCCTGAGCCGGTTCCTGTTCA</t>
  </si>
  <si>
    <t>NM_022106.1</t>
  </si>
  <si>
    <t>NP_071389.1</t>
  </si>
  <si>
    <t>GCTGAGTTGCTGCCTTTCCCCGTCATGTATCCATGTGCATGCTCTTAGAG</t>
  </si>
  <si>
    <t>NM_001001939.1</t>
  </si>
  <si>
    <t>NP_001001939.1</t>
  </si>
  <si>
    <t>AGCCTCCGGTGTGCAACAATACCATCTGCTTTCCTGGTTCTCCAGCTTGC</t>
  </si>
  <si>
    <t>P61457;P70519;P80095;Q9D930</t>
  </si>
  <si>
    <t>Pterin-4-alpha-carbinolamine dehydratase</t>
  </si>
  <si>
    <t>NM_003443.1</t>
  </si>
  <si>
    <t>NP_003434.1</t>
  </si>
  <si>
    <t>CTCACATCCTCTACGCCTGTGACTCCTGTGGGGACAAGTTTCTGGATGCC</t>
  </si>
  <si>
    <t>A0AV07;B4DXB4;B7ZLQ9;F5H411;H0Y6X2;H7C1K8;Q13105;Q15932;Q5JYB2;Q9NUC9</t>
  </si>
  <si>
    <t>Zinc finger and BTB domain-containing protein 17</t>
  </si>
  <si>
    <t>NM_001025.4</t>
  </si>
  <si>
    <t>NP_001016.1</t>
  </si>
  <si>
    <t>CTCCCTGTTGTGTTCTGTACCAGTGCATGAAACCCCTGTCACATATCCCC</t>
  </si>
  <si>
    <t>D6R9I7;D6RD47;D6RDJ2;D6RIX0;P39028;P62266;Q6IB08;D6R9I7;D6RD47;D6RDJ2;D6RIX0;P39028;P62266;Q6IB08</t>
  </si>
  <si>
    <t>40S ribosomal protein S23;40S ribosomal protein S23</t>
  </si>
  <si>
    <t>NM_005421.1</t>
  </si>
  <si>
    <t>NP_005412.1</t>
  </si>
  <si>
    <t>GGAGCAAAGCCTGCAACAAACGGGAGTGGCTGCTCAGGGGAACATTCTGG</t>
  </si>
  <si>
    <t>A0AVI7;Q16559</t>
  </si>
  <si>
    <t>T-cell acute lymphocytic leukemia protein 2</t>
  </si>
  <si>
    <t>NM_025135.2</t>
  </si>
  <si>
    <t>NP_079411.2</t>
  </si>
  <si>
    <t>GTCACCCCATGGCTTGTGTTGCCTGCTACGCATTGACTTGGATCTCCAGG</t>
  </si>
  <si>
    <t>A0A0A0MTS9;A8MQT4;E5F5Q0;K7EKZ0;K7EP24;K7ER94;Q2V2M9;Q642I2;Q6ZRQ7;Q86TF9;Q8N3A5;Q9C0G8;Q9H604;Q9H6G7</t>
  </si>
  <si>
    <t>FH1/FH2 domain-containing protein 3</t>
  </si>
  <si>
    <t>NM_181839.1</t>
  </si>
  <si>
    <t>NP_862822.1</t>
  </si>
  <si>
    <t>ACTGTGTTTGATGGCCTCTGCTGTGTTTTAACATCGTGCTTCTTATATGG</t>
  </si>
  <si>
    <t>P04541;P61925;Q6IAV2;P04541;P61925;Q6IAV2</t>
  </si>
  <si>
    <t>cAMP-dependent protein kinase inhibitor alpha;cAMP-dependent protein kinase inhibitor alpha</t>
  </si>
  <si>
    <t>XM_937154.1</t>
  </si>
  <si>
    <t>XP_942247.1</t>
  </si>
  <si>
    <t>TTGCCAAAGTCCCGCTGCCCCTGGTGCCGCTGACCAAACAGCAGTACCTA</t>
  </si>
  <si>
    <t>CGTGTTGGATGGGGACTGTGGGTAGATAGGGGAACAATGAGAGTCAACTC</t>
  </si>
  <si>
    <t>NM_003903.3</t>
  </si>
  <si>
    <t>NP_003894.3</t>
  </si>
  <si>
    <t>CTGTCCCAGTGTAGGAACAGAGACCCGCCTTAAGAGACTGGATCGCACAC</t>
  </si>
  <si>
    <t>A2A365;Q13042;Q5T8C6;Q5T8C8;Q7Z651;Q96AE6;Q9Y564;A2A365;Q13042;Q5T8C6;Q5T8C8;Q7Z651;Q96AE6;Q9Y564;A2A365;Q13042;Q5T8C6;Q5T8C8;Q7Z651;Q96AE6;Q9Y564</t>
  </si>
  <si>
    <t>Cell division cycle protein 16 homolog;Cell division cycle protein 16 homolog;Cell division cycle protein 16 homolog</t>
  </si>
  <si>
    <t>NM_002467.3</t>
  </si>
  <si>
    <t>NP_002458.2</t>
  </si>
  <si>
    <t>CCTGCGTGACCAGATCCCGGAGTTGGAAAACAATGAAAAGGCCCCCAAGG</t>
  </si>
  <si>
    <t>A0A087WUS5;A0A0B4J1R1;A8WFE7;E5RGD7;H0YBG3;H0YBT0;P01106;P01107;Q14026</t>
  </si>
  <si>
    <t>Myc proto-oncogene protein</t>
  </si>
  <si>
    <t>NM_152316.1</t>
  </si>
  <si>
    <t>NP_689529.1</t>
  </si>
  <si>
    <t>CCAGTGGTTTGTCCCTGTGCATCTGTTAATTCAGTTCACGTACAGCAGAG</t>
  </si>
  <si>
    <t>NM_003281.3</t>
  </si>
  <si>
    <t>NP_003272.3</t>
  </si>
  <si>
    <t>CCCAGTTGTGCTAAGCCCTGCCTGGTGGAATGTCCCTGGAGGAAGTAACC</t>
  </si>
  <si>
    <t>A0A087WT47;A6NEH3;A8MSJ0;G3V3L5;G3V489;G3V4F8;P19237;Q659A5;Q6FGS7;Q6FGW1;Q6ICU2;Q86T57;Q96DT9</t>
  </si>
  <si>
    <t>Troponin I, slow skeletal muscle</t>
  </si>
  <si>
    <t>NM_198060.2</t>
  </si>
  <si>
    <t>NP_932326.2</t>
  </si>
  <si>
    <t>GAGGTCACAGTATCAACTACTGTGAAACACCTCAATTCAGGAACGTGAGC</t>
  </si>
  <si>
    <t>A0A0A0MRM2;O15500;Q5VWI3;Q5VWI4;Q6MZK3;Q6N026;Q6N059;Q6NSH8;Q6PDB0;Q719H6;Q86TC5;Q86TD6;Q86TE6;Q86VF6;Q86VF7;Q8N3R6;Q8N8F9;Q8TCH0;Q96MG4;A0A0A0MRM2;O15500;Q5VWI3;Q5VWI4;Q6MZK3;Q6N026;Q6N059;Q6NSH8;Q6PDB0;Q719H6;Q86TC5;Q86TD6;Q86TE6;Q86VF6;Q86VF7;Q8N3R6;Q8N8F9;Q8TCH0;Q96MG4</t>
  </si>
  <si>
    <t>Nebulin-related-anchoring protein;Nebulin-related-anchoring protein</t>
  </si>
  <si>
    <t>NM_004616.2</t>
  </si>
  <si>
    <t>NP_004607.1</t>
  </si>
  <si>
    <t>TTGAGATACTGGGTTTGGTGTTTTCTATGGTCCTGTATTGCCAGATCGGG</t>
  </si>
  <si>
    <t>B2R7T7;P19075;Q9BS78</t>
  </si>
  <si>
    <t>Tetraspanin-8</t>
  </si>
  <si>
    <t>NM_198080.2</t>
  </si>
  <si>
    <t>NP_932346.1</t>
  </si>
  <si>
    <t>GGAAGTGCATGGGACTTTCCCTCTCTGCACTCCAGCTCTTACTGTACCAT</t>
  </si>
  <si>
    <t>B4DR19;B7ZAQ0;F5H199;F5H4C9;F5H6G9;F5H7C4;H0YFW5;H7C2B7;Q6UXS2;Q8IXL7</t>
  </si>
  <si>
    <t>Methionine-R-sulfoxide reductase B3</t>
  </si>
  <si>
    <t>NM_144729.1</t>
  </si>
  <si>
    <t>NP_653330.1</t>
  </si>
  <si>
    <t>GGCCTGGGATCAACCTGGGCTGTCCACACAGAAAACAAAAACCCAACCAA</t>
  </si>
  <si>
    <t>A0A0B4J2F5;D3DTB4;Q6GSI4;Q9H9Z5;Q9Y6W6</t>
  </si>
  <si>
    <t>Dual specificity protein phosphatase 10</t>
  </si>
  <si>
    <t>NM_005772.2</t>
  </si>
  <si>
    <t>NP_005763.2</t>
  </si>
  <si>
    <t>CCTGTGGAGTCTGTTACTGTTCTTTCTGCAAGGACTCACCTCCTTGAGCC</t>
  </si>
  <si>
    <t>D3DRI2;Q5VYW8;Q5VYW9;Q5VZU1;Q5VZU2;Q5VZU3;Q9H9D0;Q9NY00;Q9P044;Q9Y2P8;A0A087X1L9;D3DRI2;Q5VYW8;Q5VYW9;Q5VZU1;Q5VZU2;Q5VZU3;Q9H9D0;Q9NY00;Q9P044;Q9Y2P8;A0A087X1L9</t>
  </si>
  <si>
    <t>RNA 3'-terminal phosphate cyclase-like protein;RNA 3'-terminal phosphate cyclase-like protein</t>
  </si>
  <si>
    <t>NM_017780.2</t>
  </si>
  <si>
    <t>NP_060250.2</t>
  </si>
  <si>
    <t>GGGAGGGTTCTTGCCAGACAGAACTACAGTTCCATTGTCTCGTGGTCTTG</t>
  </si>
  <si>
    <t>D0VBA5;E9PNZ2;E9PP20;H0YD01;H0YDC1;Q05DI5;Q2TAN4;Q66K35;Q7Z6C0;Q7Z7Q2;Q9NXA0;Q9NXA3;Q9P2D1</t>
  </si>
  <si>
    <t>Chromodomain-helicase-DNA-binding protein 7</t>
  </si>
  <si>
    <t>NM_001172.3</t>
  </si>
  <si>
    <t>NP_001163.1</t>
  </si>
  <si>
    <t>CATTTTGGGGTTAGACCTGGGACCACGGCTGGATACTCTGAGGCTGTATG</t>
  </si>
  <si>
    <t>B2R690;P78540;Q6FHY8;B2R690;P78540;Q6FHY8</t>
  </si>
  <si>
    <t>Arginase-2, mitochondrial;Arginase-2, mitochondrial</t>
  </si>
  <si>
    <t>NM_002525.1</t>
  </si>
  <si>
    <t>NP_002516.1</t>
  </si>
  <si>
    <t>CAGCAGTACCTCTTTGACCGCCTTGCCCACGAGATTGAAGCACTGAAGTC</t>
  </si>
  <si>
    <t>A0A087WYK8;A6NI41;B1AKJ5;F5H7V1;G3V1R5;H0Y5G9;O15241;O15242;O43847;Q5VUL0;Q96HB2;Q9NU57</t>
  </si>
  <si>
    <t>Nardilysin</t>
  </si>
  <si>
    <t>NM_018170.2</t>
  </si>
  <si>
    <t>NP_060640.2</t>
  </si>
  <si>
    <t>GTTGCCAACTGTTGTTCCAGCCATCCACACAGGAGTCTGTTCTGAGGTGG</t>
  </si>
  <si>
    <t>XM_495885.3</t>
  </si>
  <si>
    <t>XP_495885.1</t>
  </si>
  <si>
    <t>AGTTCTCGCCCTTTCCCTCCTGCCGCCGAGTCGCGCGGAGGCGGAGGCTT</t>
  </si>
  <si>
    <t>NM_012161.2</t>
  </si>
  <si>
    <t>NP_036293.1</t>
  </si>
  <si>
    <t>GGTTTTCGAGCCTGCTGCCGCTCTGGCGAATGACCCTTGACTTCTGATCT</t>
  </si>
  <si>
    <t>A8MSK4;B4DIB5;D6R9Y4;D6RB50;D6RBW7;D6RCR7;D6RED6;D6RHC3;H0Y9Y0;H0YAG2;Q4W5A8;Q8NHP3;Q9NXN2;Q9P0I0;Q9P0X5;Q9UJT7;Q9UKA1;Q9UKC8</t>
  </si>
  <si>
    <t>F-box/LRR-repeat protein 5</t>
  </si>
  <si>
    <t>NM_015690.2</t>
  </si>
  <si>
    <t>NP_056505.1</t>
  </si>
  <si>
    <t>GGCTCAACCCCTCTTTCAGCTTCTATGTGGTGTTGGAGGTGCTGGTATCG</t>
  </si>
  <si>
    <t>B7WPM3;C9J1B8;C9JDA4;H7C2A4;H7C2I3;H7C359;Q8TC32;Q9H9N9;Q9NRP7;Q9UF35;Q9ULE2</t>
  </si>
  <si>
    <t>Serine/threonine-protein kinase 36</t>
  </si>
  <si>
    <t>NM_015199.2</t>
  </si>
  <si>
    <t>NP_056014.2</t>
  </si>
  <si>
    <t>AGGCCCTGTTCTGTAGTGTTTCTTATCCTCACACAGAGTAGAAAAGCCTG</t>
  </si>
  <si>
    <t>B4DES5;B4DIW9;F8WDU2;O15084;Q1WWL4;Q29RW6;Q3B857;Q6ULS0;Q6ZT57;B4DES5;B4DIW9;F8WDU2;O15084;Q1WWL4;Q29RW6;Q3B857;Q6ULS0;Q6ZT57</t>
  </si>
  <si>
    <t>Serine/threonine-protein phosphatase 6 regulatory ankyrin repeat subunit A;Serine/threonine-protein phosphatase 6 regulatory ankyrin repeat subunit A</t>
  </si>
  <si>
    <t>NM_015086.1</t>
  </si>
  <si>
    <t>NP_055901.2</t>
  </si>
  <si>
    <t>TCTCTCCGATCCTTGGACACCTCCTCTGTCTGCCATTTATTAGCCATGTG</t>
  </si>
  <si>
    <t>O94850</t>
  </si>
  <si>
    <t>Dendrin</t>
  </si>
  <si>
    <t>NM_014459.2</t>
  </si>
  <si>
    <t>NP_055274.2</t>
  </si>
  <si>
    <t>AAGCTTTTGCAAGACTGCCGGGGAAACGACCCTGTGGCTGTGAGAAAGTG</t>
  </si>
  <si>
    <t>A0A087WXV2;A0A087X099;A8K1R5;O14917;Q5VVW9;Q5VVX0</t>
  </si>
  <si>
    <t>Protocadherin-17</t>
  </si>
  <si>
    <t>NM_006357.2</t>
  </si>
  <si>
    <t>NP_006348.1</t>
  </si>
  <si>
    <t>GTATGCAGTGTGAAGGAGCAGAAGGCATCTTCTCACTGTGCTGCAAATCT</t>
  </si>
  <si>
    <t>A0A0A6YYP9;B2RAD6;D3DPG3;Q5U0R7;Q7Z4W4;Q969T4;R4GMM6;R4GN77;R4GN80;R4GND1;R4GNG6;A0A0A6YYP9;B2RAD6;D3DPG3;Q5U0R7;Q7Z4W4;Q969T4;R4GMM6;R4GN77;R4GN80;R4GND1;R4GNG6</t>
  </si>
  <si>
    <t>Ubiquitin-conjugating enzyme E2 E3;Ubiquitin-conjugating enzyme E2 E3</t>
  </si>
  <si>
    <t>NM_145813.1</t>
  </si>
  <si>
    <t>NP_665812.1</t>
  </si>
  <si>
    <t>GTGGAATTGGCAAACCCACTGCAGCCCCTGAGAGGAGGTCGAATGGGTAA</t>
  </si>
  <si>
    <t>A4QPB4;B1ALN1;B2RB08;D3DTE9;E9PMA0;E9PMQ8;E9PRR0;O95831;Q1L6K4;Q1L6K6;Q2QKE4;Q5JUZ7;Q6I9X6;Q9Y3I3;Q9Y3I4;A4QPB4;B1ALN1;B2RB08;D3DTE9;E9PMA0;E9PMQ8;E9PRR0;O95831;Q1L6K4;Q1L6K6;Q2QKE4;Q5JUZ7;Q6I9X6;Q9Y3I3;Q9Y3I4</t>
  </si>
  <si>
    <t>Apoptosis-inducing factor 1, mitochondrial;Apoptosis-inducing factor 1, mitochondrial</t>
  </si>
  <si>
    <t>NM_001025356.1</t>
  </si>
  <si>
    <t>NP_001020527.1</t>
  </si>
  <si>
    <t>CCCTGGGGAAATTGATGGGTGTGGCAGTGGACCTGTGAAGAGGGAGAATC</t>
  </si>
  <si>
    <t>A6NNM6;B9EGG0;E7ENK4;E9PB30;E9PCT2;F8VX71;Q4KMQ2;Q8N3Q2</t>
  </si>
  <si>
    <t>Anoctamin-6</t>
  </si>
  <si>
    <t>NM_002084.3</t>
  </si>
  <si>
    <t>NP_002075.2</t>
  </si>
  <si>
    <t>CTTCGGAGGACGTGCCCTCACCCCTCACTGGTCCACTGGCTTGAGACTCA</t>
  </si>
  <si>
    <t>A0A087X1J7;E5RG32;E5RHK5;E5RJS2;H0YBE4;H0YC19;O43787;P22352;Q6NXQ3;Q86W78;Q9NZ74;Q9UEL1</t>
  </si>
  <si>
    <t>Glutathione peroxidase;Glutathione peroxidase 3</t>
  </si>
  <si>
    <t>XM_929420.1</t>
  </si>
  <si>
    <t>XP_934513.1</t>
  </si>
  <si>
    <t>CATGTGATGTTGGAGTAGGGGGGTTTATCTTGGTGACTTTGGGATGCTGG</t>
  </si>
  <si>
    <t>NM_153282.1</t>
  </si>
  <si>
    <t>NP_695014.1</t>
  </si>
  <si>
    <t>GGTAACCAGCCCTGCACGACCCCTGAATCTGCTGAGAGGCACCAGTCCAG</t>
  </si>
  <si>
    <t>C9JB49;C9JRK1;Q12794;Q6FH23;Q6PIZ6;Q7KYU2;Q7LE34;Q8NFK5;Q8NFK6;Q8NFK7;Q8NFK8;Q8NFK9;Q93013;Q9UKD5;Q9UNI8;C9JB49;C9JRK1;Q12794;Q6FH23;Q6PIZ6;Q7KYU2;Q7LE34;Q8NFK5;Q8NFK6;Q8NFK7;Q8NFK8;Q8NFK9;Q93013;Q9UKD5;Q9UNI8;C9JB49;C9JRK1;Q12794;Q6FH23;Q6PIZ6;Q7KYU2;Q7LE34;Q8NFK5;Q8NFK6;Q8NFK7;Q8NFK8;Q8NFK9;Q93013;Q9UKD5;Q9UNI8</t>
  </si>
  <si>
    <t>Hyaluronidase;Hyaluronidase-1;Hyaluronidase;Hyaluronidase-1;Hyaluronidase;Hyaluronidase-1</t>
  </si>
  <si>
    <t>NM_001007176.3</t>
  </si>
  <si>
    <t>NP_001007177.1</t>
  </si>
  <si>
    <t>GACTGGAAGGAACTGTACCAAAATGCTGACAGGGCTATTTCTGGAGATGG</t>
  </si>
  <si>
    <t>NM_012068.3</t>
  </si>
  <si>
    <t>NP_036200.2</t>
  </si>
  <si>
    <t>CAGTGTTTCGTGAAGGTGTTGGAGAGGGGCTGTGTCTGGGTGAGGGATGG</t>
  </si>
  <si>
    <t>B3KND3;M0QZD2;M0R040;M0R0D5;Q9BSA1;Q9UNQ3;Q9Y2D1;B3KND3;M0QZD2;M0R040;M0R0D5;Q9BSA1;Q9UNQ3;Q9Y2D1</t>
  </si>
  <si>
    <t>Cyclic AMP-dependent transcription factor ATF-5;Cyclic AMP-dependent transcription factor ATF-5</t>
  </si>
  <si>
    <t>NM_001008539.2</t>
  </si>
  <si>
    <t>NP_001008539.2</t>
  </si>
  <si>
    <t>GTGCCACGTGTCTCACCAAGACCCAGTTGGGAAAGAGCGTCATATTGCCA</t>
  </si>
  <si>
    <t>B7ZL54;O15291;O15292;P52569;Q14CQ6;Q6NSZ7;Q86TC6</t>
  </si>
  <si>
    <t>Cationic amino acid transporter 2</t>
  </si>
  <si>
    <t>NM_001806.2</t>
  </si>
  <si>
    <t>NP_001797.1</t>
  </si>
  <si>
    <t>CGTTTCCCAGTCCCCATTAGAGGGCTTGAGACCTTGTACCTGAACAACCC</t>
  </si>
  <si>
    <t>B2R946;P53567;Q5U052</t>
  </si>
  <si>
    <t>CCAAT/enhancer-binding protein gamma</t>
  </si>
  <si>
    <t>NM_020131.3</t>
  </si>
  <si>
    <t>NP_064516.2</t>
  </si>
  <si>
    <t>AGGGTCCCAAGCAGTCCAGAGAAGATGTCTGTGTGGCTTTCCCTCCCTGC</t>
  </si>
  <si>
    <t>A6ND44;B2RAY7;Q5VYA0;Q5VYA1;Q9BR98;Q9NRR5;Q9UHX4</t>
  </si>
  <si>
    <t>Ubiquilin-4</t>
  </si>
  <si>
    <t>NM_014814.1</t>
  </si>
  <si>
    <t>NP_055629.1</t>
  </si>
  <si>
    <t>GAAGGAGGAGACTGGGACAGGAGAAACCGCCTAAAAGTGTATCAGGGTCT</t>
  </si>
  <si>
    <t>A8K2E0;C9J0E9;C9J7B7;E9PHI9;H7C531;Q15008;Q6UV22</t>
  </si>
  <si>
    <t>26S proteasome non-ATPase regulatory subunit 6</t>
  </si>
  <si>
    <t>NM_002718.3</t>
  </si>
  <si>
    <t>NP_002709.2</t>
  </si>
  <si>
    <t>GAATCGCTTGAGCCCCAGGCTTCGAGGCTGCAGTGAGCTATGATTACGAC</t>
  </si>
  <si>
    <t>A8KAE7;B4DNU1;B7ZAE3;H7C1M1;Q06189;Q06190;Q9NPQ5</t>
  </si>
  <si>
    <t>Serine/threonine-protein phosphatase 2A regulatory subunit B'' subunit alpha</t>
  </si>
  <si>
    <t>NM_005506.2</t>
  </si>
  <si>
    <t>NP_005497.1</t>
  </si>
  <si>
    <t>GCTCGAGATATGAGTTCTGCAAAAGGTGGTCCGCATCCTTGGCCCTCTGG</t>
  </si>
  <si>
    <t>B4DKD8;D6RDG0;E7EM68;Q14108;Q53Y63;B4DKD8;D6RDG0;E7EM68;Q14108;Q53Y63</t>
  </si>
  <si>
    <t>Lysosome membrane protein 2;Lysosome membrane protein 2</t>
  </si>
  <si>
    <t>NM_022459.4</t>
  </si>
  <si>
    <t>NP_071904.4</t>
  </si>
  <si>
    <t>CCTACTAGGGATCTGACCTCAAGTGTTTTCTGAGCCCAGGCTTCCTGGTG</t>
  </si>
  <si>
    <t>F2Z2X4;Q5VUZ5;Q8N3V6;Q9C0E2;Q9H934</t>
  </si>
  <si>
    <t>Exportin-4</t>
  </si>
  <si>
    <t>NM_181677.1</t>
  </si>
  <si>
    <t>NP_858063.1</t>
  </si>
  <si>
    <t>CTTCTGCCATGATTGTAAGTTTCCTGAGACCTCCCCAGCCATGCAGAACT</t>
  </si>
  <si>
    <t>A6NEJ2;A8K102;B3KPD0;B7Z2F2;B7Z304;D3DQF7;D3DQF8;D6RB57;D6RF04;D6RGF9;E5RFC4;E9PCT7;G3V149;H0YA16;Q00005</t>
  </si>
  <si>
    <t>Serine/threonine-protein phosphatase 2A 55 kDa regulatory subunit B beta isoform</t>
  </si>
  <si>
    <t>NM_032557.4</t>
  </si>
  <si>
    <t>NP_115946.2</t>
  </si>
  <si>
    <t>CAGGGAGTATATCTTCTGTGGTTTTGAAGGAGGTGAGTTCTGTATGTGCC</t>
  </si>
  <si>
    <t>B3KX93;H0Y9H5;Q3ZCV1;Q8NB14;Q8NDF5;Q96DK6;Q96PZ6;Q9BY55</t>
  </si>
  <si>
    <t>Ubiquitin carboxyl-terminal hydrolase 38</t>
  </si>
  <si>
    <t>XM_941125.1</t>
  </si>
  <si>
    <t>XP_946218.1</t>
  </si>
  <si>
    <t>ACCCCTGGGCTACCATCTGCATGGGGCTGGGGTCCTCCTGTGCTATTTGT</t>
  </si>
  <si>
    <t>NM_001402.5</t>
  </si>
  <si>
    <t>NP_001393.1</t>
  </si>
  <si>
    <t>TGTGTTGAGAGCTTCTCAGACTATCCACCTTTGGGTCGCTTTGCTGTTCG</t>
  </si>
  <si>
    <t>A0A087WV01;A0A087WVQ9;A6PW80;P04719;P04720;P68104;Q5JR01;Q6IQ15;A0A087WV01;A0A087WVQ9;A6PW80;P04719;P04720;P68104;Q5JR01;Q6IQ15</t>
  </si>
  <si>
    <t>Elongation factor 1-alpha;Elongation factor 1-alpha 1;Elongation factor 1-alpha;Elongation factor 1-alpha 1</t>
  </si>
  <si>
    <t>CACCCACGCGCACTTACACGAGAAGACATTCATGGCTTTGGGCAGAAGGA</t>
  </si>
  <si>
    <t>NM_206821.1</t>
  </si>
  <si>
    <t>NP_996557.1</t>
  </si>
  <si>
    <t>GTGAGGATGCCACCATGACTAAAGAGAGTGCAGTGATCGCCAGGGATGGT</t>
  </si>
  <si>
    <t>B4DKR5;B7Z8G8;B7ZL02;B7ZL09;B7ZL10;E7ESM5;E7EWS6;F8VZE0;F8VZY0;F8W1Z9;G3V1V7;G3XAE8;G3XAI7;Q00872;Q15497;Q17RR7;Q569K7;Q86T48;Q86TC8;Q8N3L2</t>
  </si>
  <si>
    <t>Myosin-binding protein C, slow-type</t>
  </si>
  <si>
    <t>NM_014455.1</t>
  </si>
  <si>
    <t>NP_055270.1</t>
  </si>
  <si>
    <t>GTTGCCTTGTAACGGATGTTTCCACCTCCTTCTCCAACCTCTACCCCACC</t>
  </si>
  <si>
    <t>NM_030761.3</t>
  </si>
  <si>
    <t>NP_110388.2</t>
  </si>
  <si>
    <t>CCTGCGCCGGCAACCACCTAGTGGCCCAGGGAAGGCCGATAATTTAAACA</t>
  </si>
  <si>
    <t>B1AJZ6;B4DJF9;H0Y663;P56705;Q5TZQ0;Q96T81;Q9BXF5;Q9H1J8;Q9UJM2</t>
  </si>
  <si>
    <t>Protein Wnt;Protein Wnt-4</t>
  </si>
  <si>
    <t>XM_928197.1</t>
  </si>
  <si>
    <t>XP_933290.1</t>
  </si>
  <si>
    <t>CCCCTGGGCTATCATCTGCATGGGGCTGGGGTCCTCCTGTGCTATTTGTA</t>
  </si>
  <si>
    <t>NM_018095.3</t>
  </si>
  <si>
    <t>NP_060565.3</t>
  </si>
  <si>
    <t>GCCTGTTCTCTGCCATTCCCTAGTCATCCTGTGCCTCACCACAGCTTGCT</t>
  </si>
  <si>
    <t>A0A075B6T4;D3DQS1;D3DQS2;E9PJ66;E9PJY1;E9PL18;E9PM58;E9PQ38;E9PSA4;Q6IA85;Q9BUC3;Q9NV76;Q9NVX7;A0A075B6T4;D3DQS1;D3DQS2;E9PJ66;E9PJY1;E9PL18;E9PM58;E9PQ38;E9PSA4;Q6IA85;Q9BUC3;Q9NV76;Q9NVX7</t>
  </si>
  <si>
    <t>Kelch repeat and BTB domain-containing protein 4;Kelch repeat and BTB domain-containing protein 4</t>
  </si>
  <si>
    <t>NM_031426.2</t>
  </si>
  <si>
    <t>NP_113614.1</t>
  </si>
  <si>
    <t>ACCAGTAACGTGAGGACTGCCAAGTATGGCTTTGTCCCTATGACTCAGAG</t>
  </si>
  <si>
    <t>NM_005766.2</t>
  </si>
  <si>
    <t>NP_005757.1</t>
  </si>
  <si>
    <t>AACGCACCCTCTCTGTGGAGCTCTGACTGGTGTAGCTGGAAACAAACAGC</t>
  </si>
  <si>
    <t>C9JME2;H0Y783;M0QXT1;M0QYB0;M0R262;Q5JVI9;Q6IQ29;Q9Y4F1;C9JME2;H0Y783;M0QXT1;M0QYB0;M0R262;Q5JVI9;Q6IQ29;Q9Y4F1;C9JME2;H0Y783;M0QXT1;M0QYB0;M0R262;Q5JVI9;Q6IQ29;Q9Y4F1</t>
  </si>
  <si>
    <t>FERM, RhoGEF and pleckstrin domain-containing protein 1;FERM, RhoGEF and pleckstrin domain-containing protein 1;FERM, RhoGEF and pleckstrin domain-containing protein 1</t>
  </si>
  <si>
    <t>NM_014862.3</t>
  </si>
  <si>
    <t>NP_055677.3</t>
  </si>
  <si>
    <t>GGTGCAGGCACATTTCCAAGCGTAGGTGTCCCTGGCTTTTGTGGCCAAAG</t>
  </si>
  <si>
    <t>A0A087WVE9;B4DIS7;H0YKW1;O15024;Q7Z3A3;Q8IYC2;Q9HBZ2;A0A087WVE9;B4DIS7;H0YKW1;O15024;Q7Z3A3;Q8IYC2;Q9HBZ2;A0A087WVE9;B4DIS7;H0YKW1;O15024;Q7Z3A3;Q8IYC2;Q9HBZ2</t>
  </si>
  <si>
    <t>Aryl hydrocarbon receptor nuclear translocator 2;Aryl hydrocarbon receptor nuclear translocator 2;Aryl hydrocarbon receptor nuclear translocator 2</t>
  </si>
  <si>
    <t>XM_294581.3</t>
  </si>
  <si>
    <t>XP_294581.1</t>
  </si>
  <si>
    <t>TTTATCAAGAAAAGGGTGGGGATGCACATCCGCGCCAAGAGGAAGCAGGA</t>
  </si>
  <si>
    <t>NM_006834.2</t>
  </si>
  <si>
    <t>NP_006825.1</t>
  </si>
  <si>
    <t>CCAGTGTTGCTGATATATGGCTTCTGCTTCTCTTGTGTGTGCCTCAGCTC</t>
  </si>
  <si>
    <t>Q13637</t>
  </si>
  <si>
    <t>Ras-related protein Rab-32</t>
  </si>
  <si>
    <t>NM_022781.4</t>
  </si>
  <si>
    <t>NP_073618.3</t>
  </si>
  <si>
    <t>GTCCCCCTGTTGGTACATTTGGTTACCTCATTTTGCCGTTTCAGATTGTG</t>
  </si>
  <si>
    <t>A6PVP9;B1AM81;B1AM82;B3KSG4;E7EVL3;Q7LB33;Q8N0Y0;Q9H0F5;Q9H748</t>
  </si>
  <si>
    <t>E3 ubiquitin-protein ligase RNF38</t>
  </si>
  <si>
    <t>NM_002469.1</t>
  </si>
  <si>
    <t>NP_002460.1</t>
  </si>
  <si>
    <t>GCGTGGAGGAAGTGGTGGAGAAGTAACTGAGCCTGCGCTTGAGACCTTCT</t>
  </si>
  <si>
    <t>B2R898;P23409;Q53X80;Q6FHI9</t>
  </si>
  <si>
    <t>Myogenic factor 6</t>
  </si>
  <si>
    <t>GGCCACAGAAGTTGCTGCTGACGCTCTGGGTGAAGAATGGAAGGGTTATG</t>
  </si>
  <si>
    <t>NM_007187.3</t>
  </si>
  <si>
    <t>NP_009118.1</t>
  </si>
  <si>
    <t>CAGGAGTTCACATTCTAGCATATGCCTTTTTTCCCCCAGTCATGCACTCT</t>
  </si>
  <si>
    <t>B7Z4M2;O75554;Q32P29</t>
  </si>
  <si>
    <t>WW domain-binding protein 4</t>
  </si>
  <si>
    <t>NM_004990.2</t>
  </si>
  <si>
    <t>NP_004981.2</t>
  </si>
  <si>
    <t>CTTTGGAGGGGGCCAGGCAAAAACGTCCCCGAAGCCAGCAGTTGTAGAGA</t>
  </si>
  <si>
    <t>NM_014945.2</t>
  </si>
  <si>
    <t>NP_055760.1</t>
  </si>
  <si>
    <t>GGGTGAGGGGCCAGAGGGAAGTCTGCTGTGTTCTCATGTAGGATGTCAGC</t>
  </si>
  <si>
    <t>A0A0A0MRD5;A0A0C4DGA7;A8K121;D6RHE7;O94929;Q19VH3;Q658S1;Q68CI5;Q9BV32;A0A0A0MRD5;A0A0C4DGA7;A8K121;D6RHE7;O94929;Q19VH3;Q658S1;Q68CI5;Q9BV32</t>
  </si>
  <si>
    <t>Actin-binding LIM protein 3;Actin-binding LIM protein 3</t>
  </si>
  <si>
    <t>XM_928180.1</t>
  </si>
  <si>
    <t>XP_933273.1</t>
  </si>
  <si>
    <t>GGCCAGGGTTCTCGCTCTTGTTGCGTGTGTTCAAACAACCGGCACGGTCT</t>
  </si>
  <si>
    <t>NM_003621.1</t>
  </si>
  <si>
    <t>NP_003612.1</t>
  </si>
  <si>
    <t>CCACAGTCTTGGCTGAGATCAAAGGGATGAGCAACAGGGACTTCTGCCAC</t>
  </si>
  <si>
    <t>B7Z433;E9PI79;E9PIK8;E9PJA0;E9PK17;E9PK77;E9PMH3;E9PMN3;E9PP16;E9PPA9;H0YDJ2;H0YDM0;H0YET1;O75337;Q8ND30;Q8WW26</t>
  </si>
  <si>
    <t>Liprin-beta-2</t>
  </si>
  <si>
    <t>NM_173087.1</t>
  </si>
  <si>
    <t>NP_775110.1</t>
  </si>
  <si>
    <t>CCCCTACCCATCCTTGATCGGTCATGCCTAGCCTGACCCTTTAGTAAAGC</t>
  </si>
  <si>
    <t>A6H8K6;F8W8F5;H3BMH1;H3BNN7;H3BS30;H3BS77;H3BSA2;H3BUR3;H3BUZ3;H3BV08;P20807;Q7L4R0;Q9BQC8;Q9BTU4;Q9Y5S6;Q9Y5S7;A6H8K6;F8W8F5;H3BMH1;H3BNN7;H3BS30;H3BS77;H3BSA2;H3BUR3;H3BUZ3;H3BV08;P20807;Q7L4R0;Q9BQC8;Q9BTU4;Q9Y5S6;Q9Y5S7</t>
  </si>
  <si>
    <t>Calpain-3;Calpain-3</t>
  </si>
  <si>
    <t>NM_006759.3</t>
  </si>
  <si>
    <t>NP_006750.3</t>
  </si>
  <si>
    <t>TGGTTTTACCTTTTCCGGGAGTCTCCAGCTGGCCCTCATTTGTGTCCGGA</t>
  </si>
  <si>
    <t>A0A087WYS1;C9J3M0;C9J6Q0;C9JNZ1;C9JQU9;C9JTZ5;C9JUW1;C9JVG3;C9JWG0;E7EUC7;F2Z3H1;F2Z3P4;F8WC70;F8WDA2;H7C500;Q07131;Q0P6K2;Q16851;Q86Y81;Q9BU15</t>
  </si>
  <si>
    <t>UTP--glucose-1-phosphate uridylyltransferase</t>
  </si>
  <si>
    <t>NM_006154.2</t>
  </si>
  <si>
    <t>NP_006145.2</t>
  </si>
  <si>
    <t>ACTGCCACCAGTCCCCAGCTGCAGACCTTCATCCCCTTCATCTCCCACTA</t>
  </si>
  <si>
    <t>A1KY35;A6ND72;A7MD29;B4E2R7;B7ZM59;B7ZM60;B9EGN5;D6RF89;H0Y8H4;H0Y8X6;H0Y9L1;H0YA37;P46934</t>
  </si>
  <si>
    <t>E3 ubiquitin-protein ligase NEDD4</t>
  </si>
  <si>
    <t>COX-</t>
  </si>
  <si>
    <t>COX+</t>
  </si>
  <si>
    <t>p value</t>
  </si>
  <si>
    <t>Mean COX-</t>
  </si>
  <si>
    <t>Mean COX+</t>
  </si>
  <si>
    <t xml:space="preserve">Supplementary table S2. Transcripts with significantly different expression between COX+ and COX- fibers. Log2 expression. M=male, F=female. Related to Figure 2. </t>
  </si>
  <si>
    <t>COX+/COX- ratio (Log2)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</si>
</sst>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0" fillId="0" borderId="0" xfId="0" applyAlignment="1">
      <alignment wrapText="1"/>
    </xf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52"/>
  <sheetViews>
    <sheetView tabSelected="1" topLeftCell="S1" workbookViewId="0">
      <selection activeCell="W1" sqref="W1:W1048576"/>
    </sheetView>
  </sheetViews>
  <sheetFormatPr defaultRowHeight="15" x14ac:dyDescent="0.25"/>
  <cols>
    <col min="1" max="1" width="17.7109375" customWidth="1"/>
    <col min="25" max="25" width="24.42578125" customWidth="1"/>
  </cols>
  <sheetData>
    <row r="1" spans="1:27" s="3" customFormat="1" ht="18.75" x14ac:dyDescent="0.3">
      <c r="A1" s="3" t="s">
        <v>686</v>
      </c>
    </row>
    <row r="2" spans="1:27" s="2" customFormat="1" ht="6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683</v>
      </c>
      <c r="T2" s="2" t="s">
        <v>685</v>
      </c>
      <c r="U2" s="2" t="s">
        <v>684</v>
      </c>
      <c r="V2" s="2" t="s">
        <v>687</v>
      </c>
      <c r="W2" s="2" t="s">
        <v>18</v>
      </c>
      <c r="X2" s="2" t="s">
        <v>19</v>
      </c>
      <c r="Y2" s="2" t="s">
        <v>20</v>
      </c>
      <c r="Z2" s="2" t="s">
        <v>21</v>
      </c>
      <c r="AA2" s="2" t="s">
        <v>22</v>
      </c>
    </row>
    <row r="3" spans="1:27" x14ac:dyDescent="0.25">
      <c r="A3" t="s">
        <v>681</v>
      </c>
      <c r="B3" t="s">
        <v>682</v>
      </c>
      <c r="C3" t="s">
        <v>681</v>
      </c>
      <c r="D3" t="s">
        <v>682</v>
      </c>
      <c r="E3" t="s">
        <v>681</v>
      </c>
      <c r="F3" t="s">
        <v>682</v>
      </c>
      <c r="G3" t="s">
        <v>681</v>
      </c>
      <c r="H3" t="s">
        <v>682</v>
      </c>
      <c r="I3" t="s">
        <v>681</v>
      </c>
      <c r="J3" t="s">
        <v>682</v>
      </c>
      <c r="K3" t="s">
        <v>681</v>
      </c>
      <c r="L3" t="s">
        <v>682</v>
      </c>
      <c r="M3" t="s">
        <v>681</v>
      </c>
      <c r="N3" t="s">
        <v>682</v>
      </c>
      <c r="O3" t="s">
        <v>681</v>
      </c>
      <c r="P3" t="s">
        <v>682</v>
      </c>
      <c r="Q3" t="s">
        <v>681</v>
      </c>
      <c r="R3" t="s">
        <v>682</v>
      </c>
    </row>
    <row r="4" spans="1:27" x14ac:dyDescent="0.25">
      <c r="A4" t="s">
        <v>23</v>
      </c>
      <c r="B4" t="s">
        <v>23</v>
      </c>
      <c r="C4" t="s">
        <v>24</v>
      </c>
      <c r="D4" t="s">
        <v>24</v>
      </c>
      <c r="E4" t="s">
        <v>23</v>
      </c>
      <c r="F4" t="s">
        <v>23</v>
      </c>
      <c r="G4" t="s">
        <v>24</v>
      </c>
      <c r="H4" t="s">
        <v>24</v>
      </c>
      <c r="I4" t="s">
        <v>23</v>
      </c>
      <c r="J4" t="s">
        <v>23</v>
      </c>
      <c r="K4" t="s">
        <v>23</v>
      </c>
      <c r="L4" t="s">
        <v>23</v>
      </c>
      <c r="M4" t="s">
        <v>23</v>
      </c>
      <c r="N4" t="s">
        <v>23</v>
      </c>
      <c r="O4" t="s">
        <v>24</v>
      </c>
      <c r="P4" t="s">
        <v>24</v>
      </c>
      <c r="Q4" t="s">
        <v>24</v>
      </c>
      <c r="R4" t="s">
        <v>24</v>
      </c>
    </row>
    <row r="5" spans="1:27" x14ac:dyDescent="0.25">
      <c r="A5">
        <v>11.033017158508301</v>
      </c>
      <c r="B5">
        <v>8.4875764846801793</v>
      </c>
      <c r="C5">
        <v>11.1439924240112</v>
      </c>
      <c r="D5">
        <v>9.3565282821655291</v>
      </c>
      <c r="E5">
        <v>10.905408859252899</v>
      </c>
      <c r="F5">
        <v>8.9986829757690394</v>
      </c>
      <c r="G5">
        <v>11.418388366699199</v>
      </c>
      <c r="H5">
        <v>9.5675182342529297</v>
      </c>
      <c r="I5">
        <v>10.9761009216309</v>
      </c>
      <c r="J5">
        <v>9.1651248931884801</v>
      </c>
      <c r="K5">
        <v>10.3323469161987</v>
      </c>
      <c r="L5">
        <v>8.3340425491333008</v>
      </c>
      <c r="M5">
        <v>10.3717365264893</v>
      </c>
      <c r="N5">
        <v>8.8755407333374006</v>
      </c>
      <c r="O5">
        <v>10.5451107025146</v>
      </c>
      <c r="P5">
        <v>8.6069297790527308</v>
      </c>
      <c r="Q5">
        <v>10.5828037261963</v>
      </c>
      <c r="R5">
        <v>8.9017667770385707</v>
      </c>
      <c r="S5" s="1">
        <v>4.5300000000000002E-8</v>
      </c>
      <c r="T5">
        <v>8.9215235859999993</v>
      </c>
      <c r="U5">
        <v>10.81210066</v>
      </c>
      <c r="V5">
        <f>T5-U5</f>
        <v>-1.8905770740000012</v>
      </c>
      <c r="W5" t="s">
        <v>25</v>
      </c>
      <c r="X5" t="s">
        <v>26</v>
      </c>
      <c r="Y5" t="s">
        <v>27</v>
      </c>
      <c r="Z5" t="s">
        <v>28</v>
      </c>
      <c r="AA5" t="s">
        <v>29</v>
      </c>
    </row>
    <row r="6" spans="1:27" x14ac:dyDescent="0.25">
      <c r="A6">
        <v>9.8172492980956996</v>
      </c>
      <c r="B6">
        <v>6.73968553543091</v>
      </c>
      <c r="C6">
        <v>10.753822326660201</v>
      </c>
      <c r="D6">
        <v>8.4989271163940394</v>
      </c>
      <c r="E6">
        <v>10.3862457275391</v>
      </c>
      <c r="F6">
        <v>7.8045907020568803</v>
      </c>
      <c r="G6">
        <v>10.8194332122803</v>
      </c>
      <c r="H6">
        <v>8.6267442703247106</v>
      </c>
      <c r="I6">
        <v>10.4559268951416</v>
      </c>
      <c r="J6">
        <v>8.5744695663452095</v>
      </c>
      <c r="K6">
        <v>9.6957569122314506</v>
      </c>
      <c r="L6">
        <v>7.1205744743347203</v>
      </c>
      <c r="M6">
        <v>9.6957569122314506</v>
      </c>
      <c r="N6">
        <v>7.4988675117492702</v>
      </c>
      <c r="O6">
        <v>9.3745260238647496</v>
      </c>
      <c r="P6">
        <v>7.4581623077392596</v>
      </c>
      <c r="Q6">
        <v>9.9645338058471697</v>
      </c>
      <c r="R6">
        <v>7.5527148246765101</v>
      </c>
      <c r="S6" s="1">
        <v>6.2499999999999997E-8</v>
      </c>
      <c r="T6">
        <v>7.7638596299999998</v>
      </c>
      <c r="U6">
        <v>10.10702783</v>
      </c>
      <c r="V6">
        <f t="shared" ref="V6:V69" si="0">T6-U6</f>
        <v>-2.3431682</v>
      </c>
      <c r="W6" t="s">
        <v>30</v>
      </c>
      <c r="X6" t="s">
        <v>31</v>
      </c>
      <c r="Y6" t="s">
        <v>32</v>
      </c>
      <c r="Z6" t="s">
        <v>33</v>
      </c>
      <c r="AA6" t="s">
        <v>34</v>
      </c>
    </row>
    <row r="7" spans="1:27" x14ac:dyDescent="0.25">
      <c r="A7">
        <v>9.0426416397094709</v>
      </c>
      <c r="B7">
        <v>8.4846525192260707</v>
      </c>
      <c r="C7">
        <v>10.1603746414185</v>
      </c>
      <c r="D7">
        <v>9.1542329788208008</v>
      </c>
      <c r="E7">
        <v>10.041543006896999</v>
      </c>
      <c r="F7">
        <v>9.2758359909057599</v>
      </c>
      <c r="G7">
        <v>8.8007221221923793</v>
      </c>
      <c r="H7">
        <v>8.3043699264526403</v>
      </c>
      <c r="I7">
        <v>8.9868097305297905</v>
      </c>
      <c r="J7">
        <v>8.1046075820922905</v>
      </c>
      <c r="K7">
        <v>8.8090085983276403</v>
      </c>
      <c r="L7">
        <v>7.8656983375549299</v>
      </c>
      <c r="M7">
        <v>8.5786361694335902</v>
      </c>
      <c r="N7">
        <v>7.9544425010681197</v>
      </c>
      <c r="O7">
        <v>8.8878660202026403</v>
      </c>
      <c r="P7">
        <v>8.1581344604492205</v>
      </c>
      <c r="Q7">
        <v>9.1396169662475604</v>
      </c>
      <c r="R7">
        <v>8.2953958511352504</v>
      </c>
      <c r="S7" s="1">
        <v>1.15E-6</v>
      </c>
      <c r="T7">
        <v>8.3997078770000009</v>
      </c>
      <c r="U7">
        <v>9.1608021629999996</v>
      </c>
      <c r="V7">
        <f t="shared" si="0"/>
        <v>-0.76109428599999873</v>
      </c>
      <c r="W7" t="s">
        <v>35</v>
      </c>
      <c r="X7" t="s">
        <v>36</v>
      </c>
      <c r="Y7" t="s">
        <v>37</v>
      </c>
      <c r="Z7" t="s">
        <v>38</v>
      </c>
      <c r="AA7" t="s">
        <v>39</v>
      </c>
    </row>
    <row r="8" spans="1:27" x14ac:dyDescent="0.25">
      <c r="A8">
        <v>10.1603746414185</v>
      </c>
      <c r="B8">
        <v>10.798712730407701</v>
      </c>
      <c r="C8">
        <v>9.6575021743774396</v>
      </c>
      <c r="D8">
        <v>10.6741952896118</v>
      </c>
      <c r="E8">
        <v>9.1757440567016602</v>
      </c>
      <c r="F8">
        <v>9.8510780334472692</v>
      </c>
      <c r="G8">
        <v>8.6169309616088903</v>
      </c>
      <c r="H8">
        <v>9.4741687774658203</v>
      </c>
      <c r="I8">
        <v>9.7503566741943395</v>
      </c>
      <c r="J8">
        <v>10.4832925796509</v>
      </c>
      <c r="K8">
        <v>8.9342346191406303</v>
      </c>
      <c r="L8">
        <v>10.204876899719199</v>
      </c>
      <c r="M8">
        <v>9.4190788269043004</v>
      </c>
      <c r="N8">
        <v>10.3185729980469</v>
      </c>
      <c r="O8">
        <v>9.8265218734741193</v>
      </c>
      <c r="P8">
        <v>10.443772315979</v>
      </c>
      <c r="Q8">
        <v>9.6132078170776403</v>
      </c>
      <c r="R8">
        <v>10.5451107025146</v>
      </c>
      <c r="S8" s="1">
        <v>2.0700000000000001E-6</v>
      </c>
      <c r="T8">
        <v>10.31042002</v>
      </c>
      <c r="U8">
        <v>9.4615501789999996</v>
      </c>
      <c r="V8">
        <f t="shared" si="0"/>
        <v>0.84886984100000085</v>
      </c>
      <c r="W8" t="s">
        <v>40</v>
      </c>
      <c r="X8" t="s">
        <v>41</v>
      </c>
      <c r="Y8" t="s">
        <v>42</v>
      </c>
      <c r="Z8" t="s">
        <v>43</v>
      </c>
      <c r="AA8" t="s">
        <v>44</v>
      </c>
    </row>
    <row r="9" spans="1:27" x14ac:dyDescent="0.25">
      <c r="A9">
        <v>10.184594154357899</v>
      </c>
      <c r="B9">
        <v>10.747291564941399</v>
      </c>
      <c r="C9">
        <v>9.8946638107299805</v>
      </c>
      <c r="D9">
        <v>10.6643114089966</v>
      </c>
      <c r="E9">
        <v>10.699222564697299</v>
      </c>
      <c r="F9">
        <v>11.416476249694799</v>
      </c>
      <c r="G9">
        <v>10.1153926849365</v>
      </c>
      <c r="H9">
        <v>10.8233833312988</v>
      </c>
      <c r="I9">
        <v>10.1071968078613</v>
      </c>
      <c r="J9">
        <v>10.691261291503899</v>
      </c>
      <c r="K9">
        <v>9.6697263717651403</v>
      </c>
      <c r="L9">
        <v>10.3139791488647</v>
      </c>
      <c r="M9">
        <v>11.041669845581101</v>
      </c>
      <c r="N9">
        <v>11.567787170410201</v>
      </c>
      <c r="O9">
        <v>11.4976100921631</v>
      </c>
      <c r="P9">
        <v>11.736783027648899</v>
      </c>
      <c r="Q9">
        <v>10.923254966735801</v>
      </c>
      <c r="R9">
        <v>11.4956302642822</v>
      </c>
      <c r="S9" s="1">
        <v>3.1499999999999999E-6</v>
      </c>
      <c r="T9">
        <v>11.05076697</v>
      </c>
      <c r="U9">
        <v>10.45925897</v>
      </c>
      <c r="V9">
        <f t="shared" si="0"/>
        <v>0.59150799999999926</v>
      </c>
      <c r="W9" t="s">
        <v>45</v>
      </c>
      <c r="X9" t="s">
        <v>46</v>
      </c>
      <c r="Y9" t="s">
        <v>47</v>
      </c>
      <c r="Z9" t="s">
        <v>48</v>
      </c>
      <c r="AA9" t="s">
        <v>49</v>
      </c>
    </row>
    <row r="10" spans="1:27" x14ac:dyDescent="0.25">
      <c r="A10">
        <v>8.5053424835205096</v>
      </c>
      <c r="B10">
        <v>9.0867853164672905</v>
      </c>
      <c r="C10">
        <v>7.1159648895263699</v>
      </c>
      <c r="D10">
        <v>7.8752946853637704</v>
      </c>
      <c r="E10">
        <v>7.7336559295654297</v>
      </c>
      <c r="F10">
        <v>8.6169309616088903</v>
      </c>
      <c r="G10">
        <v>6.8389334678649902</v>
      </c>
      <c r="H10">
        <v>7.4086413383483896</v>
      </c>
      <c r="I10">
        <v>7.6099009513854998</v>
      </c>
      <c r="J10">
        <v>7.9157519340515101</v>
      </c>
      <c r="K10">
        <v>7.2741284370422399</v>
      </c>
      <c r="L10">
        <v>7.7963528633117702</v>
      </c>
      <c r="M10">
        <v>8.5737762451171893</v>
      </c>
      <c r="N10">
        <v>9.1666450500488299</v>
      </c>
      <c r="O10">
        <v>7.1800160408020002</v>
      </c>
      <c r="P10">
        <v>7.8450675010681197</v>
      </c>
      <c r="Q10">
        <v>8.4703950881958008</v>
      </c>
      <c r="R10">
        <v>9.0321769714355504</v>
      </c>
      <c r="S10" s="1">
        <v>3.32E-6</v>
      </c>
      <c r="T10">
        <v>8.3048497109999992</v>
      </c>
      <c r="U10">
        <v>7.7002347679999996</v>
      </c>
      <c r="V10">
        <f t="shared" si="0"/>
        <v>0.60461494299999963</v>
      </c>
      <c r="W10" t="s">
        <v>50</v>
      </c>
      <c r="X10" t="s">
        <v>51</v>
      </c>
      <c r="Y10" t="s">
        <v>52</v>
      </c>
      <c r="Z10" t="s">
        <v>53</v>
      </c>
      <c r="AA10" t="s">
        <v>54</v>
      </c>
    </row>
    <row r="11" spans="1:27" x14ac:dyDescent="0.25">
      <c r="A11">
        <v>12.6955108642578</v>
      </c>
      <c r="B11">
        <v>12.13157081604</v>
      </c>
      <c r="C11">
        <v>12.878790855407701</v>
      </c>
      <c r="D11">
        <v>11.987592697143601</v>
      </c>
      <c r="E11">
        <v>12.6500606536865</v>
      </c>
      <c r="F11">
        <v>12.039742469787599</v>
      </c>
      <c r="G11">
        <v>13.1379547119141</v>
      </c>
      <c r="H11">
        <v>12.4307718276978</v>
      </c>
      <c r="I11">
        <v>12.935361862182599</v>
      </c>
      <c r="J11">
        <v>12.470945358276399</v>
      </c>
      <c r="K11">
        <v>13.172776222229</v>
      </c>
      <c r="L11">
        <v>12.84508228302</v>
      </c>
      <c r="M11">
        <v>13.0908851623535</v>
      </c>
      <c r="N11">
        <v>12.456474304199199</v>
      </c>
      <c r="O11">
        <v>12.7097682952881</v>
      </c>
      <c r="P11">
        <v>11.942874908447299</v>
      </c>
      <c r="Q11">
        <v>13.1124515533447</v>
      </c>
      <c r="R11">
        <v>12.5931854248047</v>
      </c>
      <c r="S11" s="1">
        <v>4.4299999999999999E-6</v>
      </c>
      <c r="T11">
        <v>12.32202661</v>
      </c>
      <c r="U11">
        <v>12.931506730000001</v>
      </c>
      <c r="V11">
        <f t="shared" si="0"/>
        <v>-0.60948012000000062</v>
      </c>
      <c r="W11" t="s">
        <v>55</v>
      </c>
      <c r="X11" t="s">
        <v>56</v>
      </c>
      <c r="Y11" t="s">
        <v>57</v>
      </c>
      <c r="Z11" t="s">
        <v>58</v>
      </c>
      <c r="AA11" t="s">
        <v>59</v>
      </c>
    </row>
    <row r="12" spans="1:27" x14ac:dyDescent="0.25">
      <c r="A12">
        <v>9.3570966720581108</v>
      </c>
      <c r="B12">
        <v>9.5210905075073207</v>
      </c>
      <c r="C12">
        <v>9.0906085968017596</v>
      </c>
      <c r="D12">
        <v>9.3285045623779297</v>
      </c>
      <c r="E12">
        <v>9.4220294952392596</v>
      </c>
      <c r="F12">
        <v>9.6967849731445295</v>
      </c>
      <c r="G12">
        <v>8.7628431320190394</v>
      </c>
      <c r="H12">
        <v>9.01788234710693</v>
      </c>
      <c r="I12">
        <v>9.1055068969726598</v>
      </c>
      <c r="J12">
        <v>9.2455835342407209</v>
      </c>
      <c r="K12">
        <v>9.5675182342529297</v>
      </c>
      <c r="L12">
        <v>9.7435693740844709</v>
      </c>
      <c r="M12">
        <v>9.4389734268188494</v>
      </c>
      <c r="N12">
        <v>9.7447357177734393</v>
      </c>
      <c r="O12">
        <v>9.0352411270141602</v>
      </c>
      <c r="P12">
        <v>9.2840852737426793</v>
      </c>
      <c r="Q12">
        <v>9.8343439102172905</v>
      </c>
      <c r="R12">
        <v>9.9829244613647496</v>
      </c>
      <c r="S12" s="1">
        <v>4.8799999999999999E-6</v>
      </c>
      <c r="T12">
        <v>9.5072399989999994</v>
      </c>
      <c r="U12">
        <v>9.2904624499999997</v>
      </c>
      <c r="V12">
        <f t="shared" si="0"/>
        <v>0.21677754899999968</v>
      </c>
      <c r="W12" t="s">
        <v>60</v>
      </c>
      <c r="X12" t="s">
        <v>61</v>
      </c>
      <c r="Y12" t="s">
        <v>62</v>
      </c>
      <c r="Z12" t="s">
        <v>63</v>
      </c>
      <c r="AA12" t="s">
        <v>64</v>
      </c>
    </row>
    <row r="13" spans="1:27" x14ac:dyDescent="0.25">
      <c r="A13">
        <v>11.4551544189453</v>
      </c>
      <c r="B13">
        <v>12.3154811859131</v>
      </c>
      <c r="C13">
        <v>10.7883186340332</v>
      </c>
      <c r="D13">
        <v>11.5287990570068</v>
      </c>
      <c r="E13">
        <v>11.4760284423828</v>
      </c>
      <c r="F13">
        <v>12.4488201141357</v>
      </c>
      <c r="G13">
        <v>11.197894096374499</v>
      </c>
      <c r="H13">
        <v>11.989405632019</v>
      </c>
      <c r="I13">
        <v>10.8194332122803</v>
      </c>
      <c r="J13">
        <v>11.789054870605501</v>
      </c>
      <c r="K13">
        <v>10.5015926361084</v>
      </c>
      <c r="L13">
        <v>10.9975442886353</v>
      </c>
      <c r="M13">
        <v>11.333234786987299</v>
      </c>
      <c r="N13">
        <v>12.0029153823853</v>
      </c>
      <c r="O13">
        <v>11.9680089950562</v>
      </c>
      <c r="P13">
        <v>12.415411949157701</v>
      </c>
      <c r="Q13">
        <v>11.862842559814499</v>
      </c>
      <c r="R13">
        <v>12.360105514526399</v>
      </c>
      <c r="S13" s="1">
        <v>5.4399999999999996E-6</v>
      </c>
      <c r="T13">
        <v>11.983059799999999</v>
      </c>
      <c r="U13">
        <v>11.266945229999999</v>
      </c>
      <c r="V13">
        <f t="shared" si="0"/>
        <v>0.71611457000000023</v>
      </c>
      <c r="W13" t="s">
        <v>65</v>
      </c>
      <c r="X13" t="s">
        <v>66</v>
      </c>
      <c r="Y13" t="s">
        <v>67</v>
      </c>
      <c r="Z13" t="s">
        <v>68</v>
      </c>
      <c r="AA13" t="s">
        <v>69</v>
      </c>
    </row>
    <row r="14" spans="1:27" x14ac:dyDescent="0.25">
      <c r="A14">
        <v>9.7126407623290998</v>
      </c>
      <c r="B14">
        <v>7.2618999481201199</v>
      </c>
      <c r="C14">
        <v>10.204176902771</v>
      </c>
      <c r="D14">
        <v>8.2115526199340803</v>
      </c>
      <c r="E14">
        <v>10.286501884460399</v>
      </c>
      <c r="F14">
        <v>8.0179376602172905</v>
      </c>
      <c r="G14">
        <v>9.1609163284301793</v>
      </c>
      <c r="H14">
        <v>8.3725404739379901</v>
      </c>
      <c r="I14">
        <v>9.5403804779052699</v>
      </c>
      <c r="J14">
        <v>7.5500731468200701</v>
      </c>
      <c r="K14">
        <v>9.4808864593505895</v>
      </c>
      <c r="L14">
        <v>6.6179761886596697</v>
      </c>
      <c r="M14">
        <v>8.9263916015625</v>
      </c>
      <c r="N14">
        <v>7.30350685119629</v>
      </c>
      <c r="O14">
        <v>9.2116680145263707</v>
      </c>
      <c r="P14">
        <v>7.0052790641784703</v>
      </c>
      <c r="Q14">
        <v>9.1874589920043892</v>
      </c>
      <c r="R14">
        <v>7.50589942932129</v>
      </c>
      <c r="S14" s="1">
        <v>7.79E-6</v>
      </c>
      <c r="T14">
        <v>7.5385184079999998</v>
      </c>
      <c r="U14">
        <v>9.5234468680000006</v>
      </c>
      <c r="V14">
        <f t="shared" si="0"/>
        <v>-1.9849284600000008</v>
      </c>
      <c r="W14" t="s">
        <v>70</v>
      </c>
      <c r="X14" t="s">
        <v>71</v>
      </c>
      <c r="Y14" t="s">
        <v>72</v>
      </c>
      <c r="Z14" t="s">
        <v>73</v>
      </c>
      <c r="AA14" t="s">
        <v>74</v>
      </c>
    </row>
    <row r="15" spans="1:27" x14ac:dyDescent="0.25">
      <c r="A15">
        <v>13.3580331802368</v>
      </c>
      <c r="B15">
        <v>13.8441371917725</v>
      </c>
      <c r="C15">
        <v>12.8014488220215</v>
      </c>
      <c r="D15">
        <v>13.304108619689901</v>
      </c>
      <c r="E15">
        <v>13.275551795959499</v>
      </c>
      <c r="F15">
        <v>13.6703758239746</v>
      </c>
      <c r="G15">
        <v>12.6330013275146</v>
      </c>
      <c r="H15">
        <v>13.1181554794312</v>
      </c>
      <c r="I15">
        <v>12.7936744689941</v>
      </c>
      <c r="J15">
        <v>13.572803497314499</v>
      </c>
      <c r="K15">
        <v>12.629924774169901</v>
      </c>
      <c r="L15">
        <v>13.315915107727101</v>
      </c>
      <c r="M15">
        <v>13.107840538024901</v>
      </c>
      <c r="N15">
        <v>13.5011281967163</v>
      </c>
      <c r="O15">
        <v>13.122601509094199</v>
      </c>
      <c r="P15">
        <v>13.6006317138672</v>
      </c>
      <c r="Q15">
        <v>13.2687273025513</v>
      </c>
      <c r="R15">
        <v>13.558012008666999</v>
      </c>
      <c r="S15" s="1">
        <v>8.6100000000000006E-6</v>
      </c>
      <c r="T15">
        <v>13.49836311</v>
      </c>
      <c r="U15">
        <v>12.99897818</v>
      </c>
      <c r="V15">
        <f t="shared" si="0"/>
        <v>0.49938492999999973</v>
      </c>
      <c r="W15" t="s">
        <v>75</v>
      </c>
      <c r="X15" t="s">
        <v>76</v>
      </c>
      <c r="Y15" t="s">
        <v>77</v>
      </c>
      <c r="Z15" t="s">
        <v>78</v>
      </c>
      <c r="AA15" t="s">
        <v>79</v>
      </c>
    </row>
    <row r="16" spans="1:27" x14ac:dyDescent="0.25">
      <c r="A16">
        <v>8.1260480880737305</v>
      </c>
      <c r="B16">
        <v>7.4107093811035201</v>
      </c>
      <c r="C16">
        <v>7.90830373764038</v>
      </c>
      <c r="D16">
        <v>7.3308691978454599</v>
      </c>
      <c r="E16">
        <v>8.3092679977416992</v>
      </c>
      <c r="F16">
        <v>7.70072269439697</v>
      </c>
      <c r="G16">
        <v>8.6996803283691406</v>
      </c>
      <c r="H16">
        <v>7.90527248382568</v>
      </c>
      <c r="I16">
        <v>8.3619890213012695</v>
      </c>
      <c r="J16">
        <v>7.4194097518920898</v>
      </c>
      <c r="K16">
        <v>8.4651756286621094</v>
      </c>
      <c r="L16">
        <v>7.8321342468261701</v>
      </c>
      <c r="M16">
        <v>8.3190040588378906</v>
      </c>
      <c r="N16">
        <v>8.0173749923706108</v>
      </c>
      <c r="O16">
        <v>8.32403564453125</v>
      </c>
      <c r="P16">
        <v>7.92211818695068</v>
      </c>
      <c r="Q16">
        <v>8.5737762451171893</v>
      </c>
      <c r="R16">
        <v>7.9961805343627903</v>
      </c>
      <c r="S16" s="1">
        <v>1.1399999999999999E-5</v>
      </c>
      <c r="T16">
        <v>7.7260879459999998</v>
      </c>
      <c r="U16">
        <v>8.343031173</v>
      </c>
      <c r="V16">
        <f t="shared" si="0"/>
        <v>-0.61694322700000015</v>
      </c>
      <c r="W16" t="s">
        <v>80</v>
      </c>
      <c r="X16" t="s">
        <v>81</v>
      </c>
      <c r="Y16" t="s">
        <v>82</v>
      </c>
    </row>
    <row r="17" spans="1:27" x14ac:dyDescent="0.25">
      <c r="A17">
        <v>7.9302072525024396</v>
      </c>
      <c r="B17">
        <v>8.7712059020996094</v>
      </c>
      <c r="C17">
        <v>7.8321342468261701</v>
      </c>
      <c r="D17">
        <v>8.5509061813354492</v>
      </c>
      <c r="E17">
        <v>7.5025682449340803</v>
      </c>
      <c r="F17">
        <v>8.2905006408691406</v>
      </c>
      <c r="G17">
        <v>8.3702068328857404</v>
      </c>
      <c r="H17">
        <v>8.6201372146606392</v>
      </c>
      <c r="I17">
        <v>8.0880079269409197</v>
      </c>
      <c r="J17">
        <v>8.8883171081543004</v>
      </c>
      <c r="K17">
        <v>8.2819509506225604</v>
      </c>
      <c r="L17">
        <v>9.1651248931884801</v>
      </c>
      <c r="M17">
        <v>8.1774864196777308</v>
      </c>
      <c r="N17">
        <v>8.7495641708374006</v>
      </c>
      <c r="O17">
        <v>7.5554332733154297</v>
      </c>
      <c r="P17">
        <v>8.2721261978149396</v>
      </c>
      <c r="Q17">
        <v>8.7823410034179705</v>
      </c>
      <c r="R17">
        <v>9.1711463928222692</v>
      </c>
      <c r="S17" s="1">
        <v>1.5999999999999999E-5</v>
      </c>
      <c r="T17">
        <v>8.7198920710000003</v>
      </c>
      <c r="U17">
        <v>8.0578151160000004</v>
      </c>
      <c r="V17">
        <f t="shared" si="0"/>
        <v>0.66207695499999986</v>
      </c>
      <c r="W17" t="s">
        <v>83</v>
      </c>
      <c r="X17" t="s">
        <v>84</v>
      </c>
      <c r="Y17" t="s">
        <v>85</v>
      </c>
      <c r="Z17" t="s">
        <v>86</v>
      </c>
      <c r="AA17" t="s">
        <v>87</v>
      </c>
    </row>
    <row r="18" spans="1:27" x14ac:dyDescent="0.25">
      <c r="A18">
        <v>9.3192548751831108</v>
      </c>
      <c r="B18">
        <v>8.4143114089965803</v>
      </c>
      <c r="C18">
        <v>10.1939649581909</v>
      </c>
      <c r="D18">
        <v>9.1346721649169904</v>
      </c>
      <c r="E18">
        <v>9.87054347991943</v>
      </c>
      <c r="F18">
        <v>9.1234092712402308</v>
      </c>
      <c r="G18">
        <v>9.8250083923339808</v>
      </c>
      <c r="H18">
        <v>9.1417551040649396</v>
      </c>
      <c r="I18">
        <v>9.6977214813232404</v>
      </c>
      <c r="J18">
        <v>8.9263916015625</v>
      </c>
      <c r="K18">
        <v>9.2900419235229492</v>
      </c>
      <c r="L18">
        <v>7.9832715988159197</v>
      </c>
      <c r="M18">
        <v>9.0365276336669904</v>
      </c>
      <c r="N18">
        <v>8.7325973510742205</v>
      </c>
      <c r="O18">
        <v>9.3830766677856392</v>
      </c>
      <c r="P18">
        <v>8.6047868728637695</v>
      </c>
      <c r="Q18">
        <v>9.0987720489502006</v>
      </c>
      <c r="R18">
        <v>8.1756439208984393</v>
      </c>
      <c r="S18" s="1">
        <v>1.7600000000000001E-5</v>
      </c>
      <c r="T18">
        <v>8.6929821520000008</v>
      </c>
      <c r="U18">
        <v>9.5238789310000005</v>
      </c>
      <c r="V18">
        <f t="shared" si="0"/>
        <v>-0.8308967789999997</v>
      </c>
      <c r="W18" t="s">
        <v>88</v>
      </c>
      <c r="X18" t="s">
        <v>89</v>
      </c>
      <c r="Y18" t="s">
        <v>90</v>
      </c>
      <c r="Z18" t="s">
        <v>91</v>
      </c>
      <c r="AA18" t="s">
        <v>92</v>
      </c>
    </row>
    <row r="19" spans="1:27" x14ac:dyDescent="0.25">
      <c r="A19">
        <v>8.9687843322753906</v>
      </c>
      <c r="B19">
        <v>9.2368106842040998</v>
      </c>
      <c r="C19">
        <v>8.5964403152465803</v>
      </c>
      <c r="D19">
        <v>9.0372829437255895</v>
      </c>
      <c r="E19">
        <v>9.3116598129272496</v>
      </c>
      <c r="F19">
        <v>9.7647294998168892</v>
      </c>
      <c r="G19">
        <v>8.5862207412719709</v>
      </c>
      <c r="H19">
        <v>8.8870544433593803</v>
      </c>
      <c r="I19">
        <v>8.5862207412719709</v>
      </c>
      <c r="J19">
        <v>8.8718099594116193</v>
      </c>
      <c r="K19">
        <v>8.5566425323486293</v>
      </c>
      <c r="L19">
        <v>9.1455154418945295</v>
      </c>
      <c r="M19">
        <v>8.8483505249023402</v>
      </c>
      <c r="N19">
        <v>9.2529478073120099</v>
      </c>
      <c r="O19">
        <v>8.7154541015625</v>
      </c>
      <c r="P19">
        <v>8.8915729522705096</v>
      </c>
      <c r="Q19">
        <v>8.8948116302490199</v>
      </c>
      <c r="R19">
        <v>9.2717103958129901</v>
      </c>
      <c r="S19" s="1">
        <v>1.95E-5</v>
      </c>
      <c r="T19">
        <v>9.1510481749999997</v>
      </c>
      <c r="U19">
        <v>8.7849538500000008</v>
      </c>
      <c r="V19">
        <f t="shared" si="0"/>
        <v>0.36609432499999883</v>
      </c>
      <c r="W19" t="s">
        <v>93</v>
      </c>
      <c r="X19" t="s">
        <v>94</v>
      </c>
      <c r="Y19" t="s">
        <v>95</v>
      </c>
      <c r="Z19" t="s">
        <v>96</v>
      </c>
      <c r="AA19" t="s">
        <v>97</v>
      </c>
    </row>
    <row r="20" spans="1:27" x14ac:dyDescent="0.25">
      <c r="A20">
        <v>9.1786680221557599</v>
      </c>
      <c r="B20">
        <v>10.9390754699707</v>
      </c>
      <c r="C20">
        <v>8.7414941787719709</v>
      </c>
      <c r="D20">
        <v>9.3612928390502894</v>
      </c>
      <c r="E20">
        <v>8.7575483322143608</v>
      </c>
      <c r="F20">
        <v>9.4449338912963903</v>
      </c>
      <c r="G20">
        <v>9.3159046173095703</v>
      </c>
      <c r="H20">
        <v>10.319725990295399</v>
      </c>
      <c r="I20">
        <v>7.0963425636291504</v>
      </c>
      <c r="J20">
        <v>8.33135890960693</v>
      </c>
      <c r="K20">
        <v>10.4052581787109</v>
      </c>
      <c r="L20">
        <v>11.2362518310547</v>
      </c>
      <c r="M20">
        <v>8.8898849487304705</v>
      </c>
      <c r="N20">
        <v>9.8984394073486293</v>
      </c>
      <c r="O20">
        <v>9.2385988235473597</v>
      </c>
      <c r="P20">
        <v>10.1162767410278</v>
      </c>
      <c r="Q20">
        <v>9.9206590652465803</v>
      </c>
      <c r="R20">
        <v>10.898509979248001</v>
      </c>
      <c r="S20" s="1">
        <v>2.0999999999999999E-5</v>
      </c>
      <c r="T20">
        <v>10.06065162</v>
      </c>
      <c r="U20">
        <v>9.0604841379999996</v>
      </c>
      <c r="V20">
        <f t="shared" si="0"/>
        <v>1.0001674820000002</v>
      </c>
      <c r="W20" t="s">
        <v>98</v>
      </c>
      <c r="X20" t="s">
        <v>99</v>
      </c>
      <c r="Y20" t="s">
        <v>100</v>
      </c>
    </row>
    <row r="21" spans="1:27" x14ac:dyDescent="0.25">
      <c r="A21">
        <v>10.6451072692871</v>
      </c>
      <c r="B21">
        <v>10.3871469497681</v>
      </c>
      <c r="C21">
        <v>11.015581130981399</v>
      </c>
      <c r="D21">
        <v>10.411054611206101</v>
      </c>
      <c r="E21">
        <v>11.6508436203003</v>
      </c>
      <c r="F21">
        <v>11.0654916763306</v>
      </c>
      <c r="G21">
        <v>11.747749328613301</v>
      </c>
      <c r="H21">
        <v>10.908532142639199</v>
      </c>
      <c r="I21">
        <v>11.189084053039601</v>
      </c>
      <c r="J21">
        <v>10.399909973144499</v>
      </c>
      <c r="K21">
        <v>11.382976531982401</v>
      </c>
      <c r="L21">
        <v>10.831983566284199</v>
      </c>
      <c r="M21">
        <v>11.1329498291016</v>
      </c>
      <c r="N21">
        <v>10.510484695434601</v>
      </c>
      <c r="O21">
        <v>11.333234786987299</v>
      </c>
      <c r="P21">
        <v>10.3611612319946</v>
      </c>
      <c r="Q21">
        <v>10.622897148132299</v>
      </c>
      <c r="R21">
        <v>10.175955772399901</v>
      </c>
      <c r="S21" s="1">
        <v>2.1500000000000001E-5</v>
      </c>
      <c r="T21">
        <v>10.561302250000001</v>
      </c>
      <c r="U21">
        <v>11.19115807</v>
      </c>
      <c r="V21">
        <f t="shared" si="0"/>
        <v>-0.62985581999999951</v>
      </c>
      <c r="W21" t="s">
        <v>101</v>
      </c>
      <c r="X21" t="s">
        <v>102</v>
      </c>
      <c r="Y21" t="s">
        <v>103</v>
      </c>
      <c r="Z21" t="s">
        <v>104</v>
      </c>
      <c r="AA21" t="s">
        <v>105</v>
      </c>
    </row>
    <row r="22" spans="1:27" x14ac:dyDescent="0.25">
      <c r="A22">
        <v>12.4512271881104</v>
      </c>
      <c r="B22">
        <v>13.070356369018601</v>
      </c>
      <c r="C22">
        <v>12.3234767913818</v>
      </c>
      <c r="D22">
        <v>12.858340263366699</v>
      </c>
      <c r="E22">
        <v>12.349561691284199</v>
      </c>
      <c r="F22">
        <v>13.060153007507299</v>
      </c>
      <c r="G22">
        <v>12.570824623107899</v>
      </c>
      <c r="H22">
        <v>12.878790855407701</v>
      </c>
      <c r="I22">
        <v>12.0263719558716</v>
      </c>
      <c r="J22">
        <v>12.546875</v>
      </c>
      <c r="K22">
        <v>11.5816144943237</v>
      </c>
      <c r="L22">
        <v>12.0794763565063</v>
      </c>
      <c r="M22">
        <v>12.241527557373001</v>
      </c>
      <c r="N22">
        <v>12.895206451416</v>
      </c>
      <c r="O22">
        <v>13.0206212997437</v>
      </c>
      <c r="P22">
        <v>13.169247627258301</v>
      </c>
      <c r="Q22">
        <v>12.774853706359901</v>
      </c>
      <c r="R22">
        <v>13.315915107727101</v>
      </c>
      <c r="S22" s="1">
        <v>2.5299999999999998E-5</v>
      </c>
      <c r="T22">
        <v>12.87492902</v>
      </c>
      <c r="U22">
        <v>12.371119889999999</v>
      </c>
      <c r="V22">
        <f t="shared" si="0"/>
        <v>0.50380913000000049</v>
      </c>
      <c r="W22" t="s">
        <v>65</v>
      </c>
      <c r="X22" t="s">
        <v>66</v>
      </c>
      <c r="Y22" t="s">
        <v>106</v>
      </c>
      <c r="Z22" t="s">
        <v>68</v>
      </c>
      <c r="AA22" t="s">
        <v>69</v>
      </c>
    </row>
    <row r="23" spans="1:27" x14ac:dyDescent="0.25">
      <c r="A23">
        <v>6.7422232627868697</v>
      </c>
      <c r="B23">
        <v>6.4720993041992196</v>
      </c>
      <c r="C23">
        <v>7.3881397247314498</v>
      </c>
      <c r="D23">
        <v>7.2291584014892596</v>
      </c>
      <c r="E23">
        <v>7.1378974914550799</v>
      </c>
      <c r="F23">
        <v>6.6897826194763201</v>
      </c>
      <c r="G23">
        <v>7.7015399932861301</v>
      </c>
      <c r="H23">
        <v>7.4081306457519496</v>
      </c>
      <c r="I23">
        <v>7.9361500740051296</v>
      </c>
      <c r="J23">
        <v>7.7485451698303196</v>
      </c>
      <c r="K23">
        <v>8.0673618316650408</v>
      </c>
      <c r="L23">
        <v>7.7011208534240696</v>
      </c>
      <c r="M23">
        <v>6.6743345260620099</v>
      </c>
      <c r="N23">
        <v>6.4628181457519496</v>
      </c>
      <c r="O23">
        <v>8.2410564422607404</v>
      </c>
      <c r="P23">
        <v>7.8108177185058603</v>
      </c>
      <c r="Q23">
        <v>7.96252536773682</v>
      </c>
      <c r="R23">
        <v>7.5833606719970703</v>
      </c>
      <c r="S23" s="1">
        <v>2.5899999999999999E-5</v>
      </c>
      <c r="T23">
        <v>7.2339814269999998</v>
      </c>
      <c r="U23">
        <v>7.5390252889999996</v>
      </c>
      <c r="V23">
        <f t="shared" si="0"/>
        <v>-0.30504386199999978</v>
      </c>
      <c r="W23" t="s">
        <v>107</v>
      </c>
      <c r="X23" t="s">
        <v>108</v>
      </c>
      <c r="Y23" t="s">
        <v>109</v>
      </c>
      <c r="Z23" t="s">
        <v>110</v>
      </c>
      <c r="AA23" t="s">
        <v>111</v>
      </c>
    </row>
    <row r="24" spans="1:27" x14ac:dyDescent="0.25">
      <c r="A24">
        <v>9.4449338912963903</v>
      </c>
      <c r="B24">
        <v>9.9219236373901403</v>
      </c>
      <c r="C24">
        <v>9.4261112213134801</v>
      </c>
      <c r="D24">
        <v>10.0558061599731</v>
      </c>
      <c r="E24">
        <v>10.1298675537109</v>
      </c>
      <c r="F24">
        <v>10.3919725418091</v>
      </c>
      <c r="G24">
        <v>8.9868097305297905</v>
      </c>
      <c r="H24">
        <v>9.7609777450561506</v>
      </c>
      <c r="I24">
        <v>9.0710048675537092</v>
      </c>
      <c r="J24">
        <v>9.4985275268554705</v>
      </c>
      <c r="K24">
        <v>9.5210905075073207</v>
      </c>
      <c r="L24">
        <v>9.7881689071655291</v>
      </c>
      <c r="M24">
        <v>9.4844770431518608</v>
      </c>
      <c r="N24">
        <v>9.9397344589233398</v>
      </c>
      <c r="O24">
        <v>8.9536266326904297</v>
      </c>
      <c r="P24">
        <v>9.5363626480102504</v>
      </c>
      <c r="Q24">
        <v>9.71026706695557</v>
      </c>
      <c r="R24">
        <v>10.1043186187744</v>
      </c>
      <c r="S24" s="1">
        <v>2.7500000000000001E-5</v>
      </c>
      <c r="T24">
        <v>9.8886437269999998</v>
      </c>
      <c r="U24">
        <v>9.4142431169999998</v>
      </c>
      <c r="V24">
        <f t="shared" si="0"/>
        <v>0.47440061</v>
      </c>
      <c r="W24" t="s">
        <v>112</v>
      </c>
      <c r="X24" t="s">
        <v>113</v>
      </c>
      <c r="Y24" t="s">
        <v>114</v>
      </c>
      <c r="Z24" t="s">
        <v>115</v>
      </c>
      <c r="AA24" t="s">
        <v>116</v>
      </c>
    </row>
    <row r="25" spans="1:27" x14ac:dyDescent="0.25">
      <c r="A25">
        <v>10.9156847000122</v>
      </c>
      <c r="B25">
        <v>9.4280652999877894</v>
      </c>
      <c r="C25">
        <v>11.8439617156982</v>
      </c>
      <c r="D25">
        <v>10.753822326660201</v>
      </c>
      <c r="E25">
        <v>10.5007972717285</v>
      </c>
      <c r="F25">
        <v>9.0160932540893608</v>
      </c>
      <c r="G25">
        <v>11.7659091949463</v>
      </c>
      <c r="H25">
        <v>10.415491104126</v>
      </c>
      <c r="I25">
        <v>11.470705032348601</v>
      </c>
      <c r="J25">
        <v>9.8172492980956996</v>
      </c>
      <c r="K25">
        <v>9.8924341201782209</v>
      </c>
      <c r="L25">
        <v>7.1495590209960902</v>
      </c>
      <c r="M25">
        <v>10.739782333374</v>
      </c>
      <c r="N25">
        <v>9.1944952011108398</v>
      </c>
      <c r="O25">
        <v>10.994238853454601</v>
      </c>
      <c r="P25">
        <v>8.5737762451171893</v>
      </c>
      <c r="Q25">
        <v>10.088493347168001</v>
      </c>
      <c r="R25">
        <v>9.1021099090576207</v>
      </c>
      <c r="S25" s="1">
        <v>2.87E-5</v>
      </c>
      <c r="T25">
        <v>9.2722957249999993</v>
      </c>
      <c r="U25">
        <v>10.912445050000001</v>
      </c>
      <c r="V25">
        <f t="shared" si="0"/>
        <v>-1.6401493250000012</v>
      </c>
      <c r="W25" t="s">
        <v>117</v>
      </c>
      <c r="X25" t="s">
        <v>118</v>
      </c>
      <c r="Y25" t="s">
        <v>119</v>
      </c>
      <c r="Z25" t="s">
        <v>120</v>
      </c>
      <c r="AA25" t="s">
        <v>121</v>
      </c>
    </row>
    <row r="26" spans="1:27" x14ac:dyDescent="0.25">
      <c r="A26">
        <v>9.1161012649536097</v>
      </c>
      <c r="B26">
        <v>7.3039007186889604</v>
      </c>
      <c r="C26">
        <v>9.8912076950073207</v>
      </c>
      <c r="D26">
        <v>8.5324296951293892</v>
      </c>
      <c r="E26">
        <v>8.7487039566040004</v>
      </c>
      <c r="F26">
        <v>7.4462218284606898</v>
      </c>
      <c r="G26">
        <v>11.505674362182599</v>
      </c>
      <c r="H26">
        <v>9.8933515548706108</v>
      </c>
      <c r="I26">
        <v>9.5453014373779297</v>
      </c>
      <c r="J26">
        <v>8.6483898162841797</v>
      </c>
      <c r="K26">
        <v>9.9085674285888707</v>
      </c>
      <c r="L26">
        <v>7.9147214889526403</v>
      </c>
      <c r="M26">
        <v>9.7287502288818395</v>
      </c>
      <c r="N26">
        <v>8.6496067047119105</v>
      </c>
      <c r="O26">
        <v>10.157990455627401</v>
      </c>
      <c r="P26">
        <v>7.4144916534423801</v>
      </c>
      <c r="Q26">
        <v>9.3276405334472692</v>
      </c>
      <c r="R26">
        <v>8.0395097732543892</v>
      </c>
      <c r="S26" s="1">
        <v>3.1000000000000001E-5</v>
      </c>
      <c r="T26">
        <v>8.2047360319999996</v>
      </c>
      <c r="U26">
        <v>9.7699930619999993</v>
      </c>
      <c r="V26">
        <f t="shared" si="0"/>
        <v>-1.5652570299999997</v>
      </c>
      <c r="W26" t="s">
        <v>122</v>
      </c>
      <c r="X26" t="s">
        <v>123</v>
      </c>
      <c r="Y26" t="s">
        <v>124</v>
      </c>
    </row>
    <row r="27" spans="1:27" x14ac:dyDescent="0.25">
      <c r="A27">
        <v>6.9091858863830602</v>
      </c>
      <c r="B27">
        <v>7.7069416046142596</v>
      </c>
      <c r="C27">
        <v>6.0234332084655797</v>
      </c>
      <c r="D27">
        <v>6.74969530105591</v>
      </c>
      <c r="E27">
        <v>7.1165003776550302</v>
      </c>
      <c r="F27">
        <v>8.0884637832641602</v>
      </c>
      <c r="G27">
        <v>6.17191410064697</v>
      </c>
      <c r="H27">
        <v>6.6140842437744096</v>
      </c>
      <c r="I27">
        <v>6.0798454284668004</v>
      </c>
      <c r="J27">
        <v>6.7472481727600098</v>
      </c>
      <c r="K27">
        <v>6.3883552551269496</v>
      </c>
      <c r="L27">
        <v>7.0592098236084002</v>
      </c>
      <c r="M27">
        <v>6.7941207885742196</v>
      </c>
      <c r="N27">
        <v>7.2062907218933097</v>
      </c>
      <c r="O27">
        <v>6.2849917411804199</v>
      </c>
      <c r="P27">
        <v>6.9920806884765598</v>
      </c>
      <c r="Q27">
        <v>6.68910789489746</v>
      </c>
      <c r="R27">
        <v>6.9142866134643599</v>
      </c>
      <c r="S27" s="1">
        <v>3.4100000000000002E-5</v>
      </c>
      <c r="T27">
        <v>7.1198111629999996</v>
      </c>
      <c r="U27">
        <v>6.4952728219999996</v>
      </c>
      <c r="V27">
        <f t="shared" si="0"/>
        <v>0.62453834100000005</v>
      </c>
      <c r="W27" t="s">
        <v>125</v>
      </c>
      <c r="X27" t="s">
        <v>126</v>
      </c>
      <c r="Y27" t="s">
        <v>127</v>
      </c>
      <c r="Z27" t="s">
        <v>128</v>
      </c>
      <c r="AA27" t="s">
        <v>129</v>
      </c>
    </row>
    <row r="28" spans="1:27" x14ac:dyDescent="0.25">
      <c r="A28">
        <v>10.567420959472701</v>
      </c>
      <c r="B28">
        <v>11.514612197876</v>
      </c>
      <c r="C28">
        <v>10.0625085830688</v>
      </c>
      <c r="D28">
        <v>10.9609594345093</v>
      </c>
      <c r="E28">
        <v>10.513293266296399</v>
      </c>
      <c r="F28">
        <v>11.447559356689499</v>
      </c>
      <c r="G28">
        <v>10.2197675704956</v>
      </c>
      <c r="H28">
        <v>10.4347791671753</v>
      </c>
      <c r="I28">
        <v>10.0163717269897</v>
      </c>
      <c r="J28">
        <v>11.0668897628784</v>
      </c>
      <c r="K28">
        <v>10.735159873962401</v>
      </c>
      <c r="L28">
        <v>11.526798248291</v>
      </c>
      <c r="M28">
        <v>10.2164649963379</v>
      </c>
      <c r="N28">
        <v>10.617712974548301</v>
      </c>
      <c r="O28">
        <v>10.0143070220947</v>
      </c>
      <c r="P28">
        <v>11.0512943267822</v>
      </c>
      <c r="Q28">
        <v>10.6526041030884</v>
      </c>
      <c r="R28">
        <v>11.5389623641968</v>
      </c>
      <c r="S28" s="1">
        <v>3.6300000000000001E-5</v>
      </c>
      <c r="T28">
        <v>11.12884079</v>
      </c>
      <c r="U28">
        <v>10.33309985</v>
      </c>
      <c r="V28">
        <f t="shared" si="0"/>
        <v>0.79574093999999995</v>
      </c>
      <c r="W28" t="s">
        <v>130</v>
      </c>
      <c r="X28" t="s">
        <v>131</v>
      </c>
      <c r="Y28" t="s">
        <v>132</v>
      </c>
      <c r="Z28" t="s">
        <v>133</v>
      </c>
      <c r="AA28" t="s">
        <v>134</v>
      </c>
    </row>
    <row r="29" spans="1:27" x14ac:dyDescent="0.25">
      <c r="A29">
        <v>8.0690450668334996</v>
      </c>
      <c r="B29">
        <v>7.6441845893859899</v>
      </c>
      <c r="C29">
        <v>8.5384969711303693</v>
      </c>
      <c r="D29">
        <v>7.8856463432312003</v>
      </c>
      <c r="E29">
        <v>8.42419338226318</v>
      </c>
      <c r="F29">
        <v>8.0477714538574201</v>
      </c>
      <c r="G29">
        <v>9.0321769714355504</v>
      </c>
      <c r="H29">
        <v>8.2650775909423793</v>
      </c>
      <c r="I29">
        <v>8.8510389328002894</v>
      </c>
      <c r="J29">
        <v>8.4833984375</v>
      </c>
      <c r="K29">
        <v>8.5425596237182599</v>
      </c>
      <c r="L29">
        <v>8.0366182327270508</v>
      </c>
      <c r="M29">
        <v>8.3373155593872106</v>
      </c>
      <c r="N29">
        <v>8.0558452606201207</v>
      </c>
      <c r="O29">
        <v>7.7558178901672399</v>
      </c>
      <c r="P29">
        <v>7.47821140289307</v>
      </c>
      <c r="Q29">
        <v>8.2752456665039098</v>
      </c>
      <c r="R29">
        <v>7.5994915962219203</v>
      </c>
      <c r="S29" s="1">
        <v>4.2299999999999998E-5</v>
      </c>
      <c r="T29">
        <v>7.94402718</v>
      </c>
      <c r="U29">
        <v>8.4250991150000001</v>
      </c>
      <c r="V29">
        <f t="shared" si="0"/>
        <v>-0.48107193500000012</v>
      </c>
      <c r="W29" t="s">
        <v>135</v>
      </c>
      <c r="X29" t="s">
        <v>136</v>
      </c>
      <c r="Y29" t="s">
        <v>137</v>
      </c>
      <c r="Z29" t="s">
        <v>138</v>
      </c>
      <c r="AA29" t="s">
        <v>139</v>
      </c>
    </row>
    <row r="30" spans="1:27" x14ac:dyDescent="0.25">
      <c r="A30">
        <v>9.4439115524291992</v>
      </c>
      <c r="B30">
        <v>8.4920120239257795</v>
      </c>
      <c r="C30">
        <v>9.8221435546875</v>
      </c>
      <c r="D30">
        <v>9.0365276336669904</v>
      </c>
      <c r="E30">
        <v>9.3622522354125994</v>
      </c>
      <c r="F30">
        <v>8.4335641860961896</v>
      </c>
      <c r="G30">
        <v>9.9219236373901403</v>
      </c>
      <c r="H30">
        <v>9.5344562530517596</v>
      </c>
      <c r="I30">
        <v>9.2447071075439506</v>
      </c>
      <c r="J30">
        <v>8.2856101989746094</v>
      </c>
      <c r="K30">
        <v>7.9855308532714799</v>
      </c>
      <c r="L30">
        <v>6.8073697090148899</v>
      </c>
      <c r="M30">
        <v>9.0827426910400408</v>
      </c>
      <c r="N30">
        <v>8.7311744689941406</v>
      </c>
      <c r="O30">
        <v>9.6935300827026403</v>
      </c>
      <c r="P30">
        <v>8.2937355041503906</v>
      </c>
      <c r="Q30">
        <v>8.4356594085693395</v>
      </c>
      <c r="R30">
        <v>7.4047536849975604</v>
      </c>
      <c r="S30" s="1">
        <v>5.1799999999999999E-5</v>
      </c>
      <c r="T30">
        <v>8.3354669529999992</v>
      </c>
      <c r="U30">
        <v>9.2213778249999994</v>
      </c>
      <c r="V30">
        <f t="shared" si="0"/>
        <v>-0.88591087200000018</v>
      </c>
      <c r="W30" t="s">
        <v>140</v>
      </c>
      <c r="X30" t="s">
        <v>141</v>
      </c>
      <c r="Y30" t="s">
        <v>142</v>
      </c>
      <c r="Z30" t="s">
        <v>143</v>
      </c>
      <c r="AA30" t="s">
        <v>144</v>
      </c>
    </row>
    <row r="31" spans="1:27" x14ac:dyDescent="0.25">
      <c r="A31">
        <v>10.828599929809601</v>
      </c>
      <c r="B31">
        <v>9.55352783203125</v>
      </c>
      <c r="C31">
        <v>11.5816144943237</v>
      </c>
      <c r="D31">
        <v>10.2271890640259</v>
      </c>
      <c r="E31">
        <v>11.3118276596069</v>
      </c>
      <c r="F31">
        <v>10.5606241226196</v>
      </c>
      <c r="G31">
        <v>11.6508436203003</v>
      </c>
      <c r="H31">
        <v>10.454475402831999</v>
      </c>
      <c r="I31">
        <v>11.846027374267599</v>
      </c>
      <c r="J31">
        <v>11.2344360351563</v>
      </c>
      <c r="K31">
        <v>11.725593566894499</v>
      </c>
      <c r="L31">
        <v>11.2834014892578</v>
      </c>
      <c r="M31">
        <v>11.0668897628784</v>
      </c>
      <c r="N31">
        <v>10.398404121398899</v>
      </c>
      <c r="O31">
        <v>11.48033618927</v>
      </c>
      <c r="P31">
        <v>10.908532142639199</v>
      </c>
      <c r="Q31">
        <v>11.2593479156494</v>
      </c>
      <c r="R31">
        <v>10.3337669372559</v>
      </c>
      <c r="S31" s="1">
        <v>5.5300000000000002E-5</v>
      </c>
      <c r="T31">
        <v>10.5504842</v>
      </c>
      <c r="U31">
        <v>11.41678673</v>
      </c>
      <c r="V31">
        <f t="shared" si="0"/>
        <v>-0.86630253000000046</v>
      </c>
      <c r="W31" t="s">
        <v>145</v>
      </c>
      <c r="X31" t="s">
        <v>146</v>
      </c>
      <c r="Y31" t="s">
        <v>147</v>
      </c>
    </row>
    <row r="32" spans="1:27" x14ac:dyDescent="0.25">
      <c r="A32">
        <v>11.681770324706999</v>
      </c>
      <c r="B32">
        <v>11.199663162231399</v>
      </c>
      <c r="C32">
        <v>11.4371070861816</v>
      </c>
      <c r="D32">
        <v>11.113738059997599</v>
      </c>
      <c r="E32">
        <v>11.2167768478394</v>
      </c>
      <c r="F32">
        <v>10.8914604187012</v>
      </c>
      <c r="G32">
        <v>12.142224311828601</v>
      </c>
      <c r="H32">
        <v>11.6794834136963</v>
      </c>
      <c r="I32">
        <v>12.0244483947754</v>
      </c>
      <c r="J32">
        <v>11.681770324706999</v>
      </c>
      <c r="K32">
        <v>11.3182525634766</v>
      </c>
      <c r="L32">
        <v>10.998699188232401</v>
      </c>
      <c r="M32">
        <v>11.973360061645501</v>
      </c>
      <c r="N32">
        <v>11.5999412536621</v>
      </c>
      <c r="O32">
        <v>11.6278343200684</v>
      </c>
      <c r="P32">
        <v>11.534196853637701</v>
      </c>
      <c r="Q32">
        <v>11.7350988388062</v>
      </c>
      <c r="R32">
        <v>11.567787170410201</v>
      </c>
      <c r="S32" s="1">
        <v>5.6400000000000002E-5</v>
      </c>
      <c r="T32">
        <v>11.36297135</v>
      </c>
      <c r="U32">
        <v>11.684096889999999</v>
      </c>
      <c r="V32">
        <f t="shared" si="0"/>
        <v>-0.32112553999999882</v>
      </c>
      <c r="W32" t="s">
        <v>148</v>
      </c>
      <c r="X32" t="s">
        <v>149</v>
      </c>
      <c r="Y32" t="s">
        <v>150</v>
      </c>
      <c r="Z32" t="s">
        <v>151</v>
      </c>
      <c r="AA32" t="s">
        <v>152</v>
      </c>
    </row>
    <row r="33" spans="1:27" x14ac:dyDescent="0.25">
      <c r="A33">
        <v>9.7276821136474592</v>
      </c>
      <c r="B33">
        <v>7.6778750419616699</v>
      </c>
      <c r="C33">
        <v>9.7402496337890607</v>
      </c>
      <c r="D33">
        <v>8.7537059783935494</v>
      </c>
      <c r="E33">
        <v>10.051973342895501</v>
      </c>
      <c r="F33">
        <v>7.7145442962646502</v>
      </c>
      <c r="G33">
        <v>8.3917980194091797</v>
      </c>
      <c r="H33">
        <v>8.0677213668823207</v>
      </c>
      <c r="I33">
        <v>9.0409736633300799</v>
      </c>
      <c r="J33">
        <v>7.4983968734741202</v>
      </c>
      <c r="K33">
        <v>8.6386070251464808</v>
      </c>
      <c r="L33">
        <v>6.9731359481811497</v>
      </c>
      <c r="M33">
        <v>8.3217916488647496</v>
      </c>
      <c r="N33">
        <v>6.3346371650695801</v>
      </c>
      <c r="O33">
        <v>8.9383983612060494</v>
      </c>
      <c r="P33">
        <v>7.5582218170165998</v>
      </c>
      <c r="Q33">
        <v>8.6956558227539098</v>
      </c>
      <c r="R33">
        <v>6.9726419448852504</v>
      </c>
      <c r="S33" s="1">
        <v>5.8600000000000001E-5</v>
      </c>
      <c r="T33">
        <v>7.505653422</v>
      </c>
      <c r="U33">
        <v>9.0607923780000004</v>
      </c>
      <c r="V33">
        <f t="shared" si="0"/>
        <v>-1.5551389560000004</v>
      </c>
      <c r="W33" t="s">
        <v>153</v>
      </c>
      <c r="X33" t="s">
        <v>154</v>
      </c>
      <c r="Y33" t="s">
        <v>155</v>
      </c>
      <c r="Z33" t="s">
        <v>156</v>
      </c>
      <c r="AA33" t="s">
        <v>157</v>
      </c>
    </row>
    <row r="34" spans="1:27" x14ac:dyDescent="0.25">
      <c r="A34">
        <v>8.7969236373901403</v>
      </c>
      <c r="B34">
        <v>9.3021640777587908</v>
      </c>
      <c r="C34">
        <v>8.0896024703979492</v>
      </c>
      <c r="D34">
        <v>9.0030326843261701</v>
      </c>
      <c r="E34">
        <v>8.0395097732543892</v>
      </c>
      <c r="F34">
        <v>9.3150720596313494</v>
      </c>
      <c r="G34">
        <v>8.7672357559204102</v>
      </c>
      <c r="H34">
        <v>9.5691671371459996</v>
      </c>
      <c r="I34">
        <v>8.8673839569091797</v>
      </c>
      <c r="J34">
        <v>9.2829570770263707</v>
      </c>
      <c r="K34">
        <v>8.3876056671142596</v>
      </c>
      <c r="L34">
        <v>8.9891204833984393</v>
      </c>
      <c r="M34">
        <v>9.2024726867675799</v>
      </c>
      <c r="N34">
        <v>9.6335334777831996</v>
      </c>
      <c r="O34">
        <v>8.8706626892089808</v>
      </c>
      <c r="P34">
        <v>9.4731531143188494</v>
      </c>
      <c r="Q34">
        <v>9.1178407669067401</v>
      </c>
      <c r="R34">
        <v>9.8389253616333008</v>
      </c>
      <c r="S34" s="1">
        <v>6.0600000000000003E-5</v>
      </c>
      <c r="T34">
        <v>9.3785692580000006</v>
      </c>
      <c r="U34">
        <v>8.6821374529999993</v>
      </c>
      <c r="V34">
        <f t="shared" si="0"/>
        <v>0.69643180500000135</v>
      </c>
      <c r="W34" t="s">
        <v>158</v>
      </c>
      <c r="X34" t="s">
        <v>159</v>
      </c>
      <c r="Y34" t="s">
        <v>160</v>
      </c>
    </row>
    <row r="35" spans="1:27" x14ac:dyDescent="0.25">
      <c r="A35">
        <v>9.0314359664916992</v>
      </c>
      <c r="B35">
        <v>8.2383651733398402</v>
      </c>
      <c r="C35">
        <v>9.6429424285888707</v>
      </c>
      <c r="D35">
        <v>8.7456827163696307</v>
      </c>
      <c r="E35">
        <v>10.157990455627401</v>
      </c>
      <c r="F35">
        <v>9.2868576049804705</v>
      </c>
      <c r="G35">
        <v>10.047809600830099</v>
      </c>
      <c r="H35">
        <v>8.7255163192749006</v>
      </c>
      <c r="I35">
        <v>9.2840852737426793</v>
      </c>
      <c r="J35">
        <v>8.8374938964843803</v>
      </c>
      <c r="K35">
        <v>8.6476631164550799</v>
      </c>
      <c r="L35">
        <v>7.6021227836608896</v>
      </c>
      <c r="M35">
        <v>8.9327735900878906</v>
      </c>
      <c r="N35">
        <v>8.0730848312377894</v>
      </c>
      <c r="O35">
        <v>8.4062786102294904</v>
      </c>
      <c r="P35">
        <v>8.1685018539428693</v>
      </c>
      <c r="Q35">
        <v>9.2748775482177699</v>
      </c>
      <c r="R35">
        <v>8.1484136581420898</v>
      </c>
      <c r="S35" s="1">
        <v>6.1099999999999994E-5</v>
      </c>
      <c r="T35">
        <v>8.4251154659999994</v>
      </c>
      <c r="U35">
        <v>9.2695396399999996</v>
      </c>
      <c r="V35">
        <f t="shared" si="0"/>
        <v>-0.84442417400000025</v>
      </c>
      <c r="W35" t="s">
        <v>161</v>
      </c>
      <c r="X35" t="s">
        <v>162</v>
      </c>
      <c r="Y35" t="s">
        <v>163</v>
      </c>
      <c r="Z35" t="s">
        <v>164</v>
      </c>
      <c r="AA35" t="s">
        <v>165</v>
      </c>
    </row>
    <row r="36" spans="1:27" x14ac:dyDescent="0.25">
      <c r="A36">
        <v>7.1246147155761701</v>
      </c>
      <c r="B36">
        <v>6.4392328262329102</v>
      </c>
      <c r="C36">
        <v>7.7967195510864302</v>
      </c>
      <c r="D36">
        <v>7.1835346221923801</v>
      </c>
      <c r="E36">
        <v>8.2300996780395508</v>
      </c>
      <c r="F36">
        <v>6.5014629364013699</v>
      </c>
      <c r="G36">
        <v>7.3966622352600098</v>
      </c>
      <c r="H36">
        <v>6.5711960792541504</v>
      </c>
      <c r="I36">
        <v>7.73053026199341</v>
      </c>
      <c r="J36">
        <v>6.6778802871704102</v>
      </c>
      <c r="K36">
        <v>7.3484253883361799</v>
      </c>
      <c r="L36">
        <v>6.6255226135253897</v>
      </c>
      <c r="M36">
        <v>7.3944468498229998</v>
      </c>
      <c r="N36">
        <v>6.14575147628784</v>
      </c>
      <c r="O36">
        <v>7.0231828689575204</v>
      </c>
      <c r="P36">
        <v>6.2504696846008301</v>
      </c>
      <c r="Q36">
        <v>7.0009055137634304</v>
      </c>
      <c r="R36">
        <v>6.33150386810303</v>
      </c>
      <c r="S36" s="1">
        <v>6.2199999999999994E-5</v>
      </c>
      <c r="T36">
        <v>6.5251726940000001</v>
      </c>
      <c r="U36">
        <v>7.4495096629999997</v>
      </c>
      <c r="V36">
        <f t="shared" si="0"/>
        <v>-0.92433696899999962</v>
      </c>
      <c r="W36" t="s">
        <v>166</v>
      </c>
      <c r="X36" t="s">
        <v>167</v>
      </c>
      <c r="Y36" t="s">
        <v>168</v>
      </c>
      <c r="Z36" t="s">
        <v>169</v>
      </c>
      <c r="AA36" t="s">
        <v>170</v>
      </c>
    </row>
    <row r="37" spans="1:27" x14ac:dyDescent="0.25">
      <c r="A37">
        <v>8.6133165359497106</v>
      </c>
      <c r="B37">
        <v>9.3745260238647496</v>
      </c>
      <c r="C37">
        <v>8.7045783996581996</v>
      </c>
      <c r="D37">
        <v>8.9625530242919904</v>
      </c>
      <c r="E37">
        <v>8.4057130813598597</v>
      </c>
      <c r="F37">
        <v>9.0094041824340803</v>
      </c>
      <c r="G37">
        <v>9.1694288253784197</v>
      </c>
      <c r="H37">
        <v>9.4808864593505895</v>
      </c>
      <c r="I37">
        <v>8.8911085128784197</v>
      </c>
      <c r="J37">
        <v>9.3285045623779297</v>
      </c>
      <c r="K37">
        <v>9.1277256011962908</v>
      </c>
      <c r="L37">
        <v>9.6216077804565394</v>
      </c>
      <c r="M37">
        <v>9.1704854965209996</v>
      </c>
      <c r="N37">
        <v>9.5794258117675799</v>
      </c>
      <c r="O37">
        <v>8.6097126007080096</v>
      </c>
      <c r="P37">
        <v>9.3658809661865199</v>
      </c>
      <c r="Q37">
        <v>8.8263463973999006</v>
      </c>
      <c r="R37">
        <v>9.1222553253173793</v>
      </c>
      <c r="S37" s="1">
        <v>6.3999999999999997E-5</v>
      </c>
      <c r="T37">
        <v>9.3161158949999994</v>
      </c>
      <c r="U37">
        <v>8.8353795010000002</v>
      </c>
      <c r="V37">
        <f t="shared" si="0"/>
        <v>0.48073639399999912</v>
      </c>
      <c r="W37" t="s">
        <v>171</v>
      </c>
      <c r="X37" t="s">
        <v>172</v>
      </c>
      <c r="Y37" t="s">
        <v>173</v>
      </c>
      <c r="Z37" t="s">
        <v>174</v>
      </c>
      <c r="AA37" t="s">
        <v>175</v>
      </c>
    </row>
    <row r="38" spans="1:27" x14ac:dyDescent="0.25">
      <c r="A38">
        <v>6.9077129364013699</v>
      </c>
      <c r="B38">
        <v>6.2536239624023402</v>
      </c>
      <c r="C38">
        <v>6.93982028961182</v>
      </c>
      <c r="D38">
        <v>6.5353918075561497</v>
      </c>
      <c r="E38">
        <v>6.8632221221923801</v>
      </c>
      <c r="F38">
        <v>6.7364797592163104</v>
      </c>
      <c r="G38">
        <v>7.2047924995422399</v>
      </c>
      <c r="H38">
        <v>6.7674922943115199</v>
      </c>
      <c r="I38">
        <v>7.2971997261047399</v>
      </c>
      <c r="J38">
        <v>6.8517251014709499</v>
      </c>
      <c r="K38">
        <v>6.9512887001037598</v>
      </c>
      <c r="L38">
        <v>6.4640479087829599</v>
      </c>
      <c r="M38">
        <v>6.78743600845337</v>
      </c>
      <c r="N38">
        <v>6.4993252754211399</v>
      </c>
      <c r="O38">
        <v>6.7560577392578098</v>
      </c>
      <c r="P38">
        <v>6.4963636398315403</v>
      </c>
      <c r="Q38">
        <v>6.6501297950744602</v>
      </c>
      <c r="R38">
        <v>6.3475427627563503</v>
      </c>
      <c r="S38" s="1">
        <v>7.5500000000000006E-5</v>
      </c>
      <c r="T38">
        <v>6.5502213820000001</v>
      </c>
      <c r="U38">
        <v>6.9286289329999997</v>
      </c>
      <c r="V38">
        <f t="shared" si="0"/>
        <v>-0.37840755099999956</v>
      </c>
      <c r="W38" t="s">
        <v>176</v>
      </c>
      <c r="X38" t="s">
        <v>177</v>
      </c>
      <c r="Y38" t="s">
        <v>178</v>
      </c>
      <c r="Z38" t="s">
        <v>179</v>
      </c>
      <c r="AA38" t="s">
        <v>180</v>
      </c>
    </row>
    <row r="39" spans="1:27" x14ac:dyDescent="0.25">
      <c r="A39">
        <v>11.769941329956101</v>
      </c>
      <c r="B39">
        <v>12.7969961166382</v>
      </c>
      <c r="C39">
        <v>11.6216487884521</v>
      </c>
      <c r="D39">
        <v>12.16969871521</v>
      </c>
      <c r="E39">
        <v>12.247499465942401</v>
      </c>
      <c r="F39">
        <v>12.815465927124</v>
      </c>
      <c r="G39">
        <v>11.445954322814901</v>
      </c>
      <c r="H39">
        <v>11.802930831909199</v>
      </c>
      <c r="I39">
        <v>11.276912689209</v>
      </c>
      <c r="J39">
        <v>12.1259908676147</v>
      </c>
      <c r="K39">
        <v>12.0112609863281</v>
      </c>
      <c r="L39">
        <v>12.437981605529799</v>
      </c>
      <c r="M39">
        <v>11.320350646972701</v>
      </c>
      <c r="N39">
        <v>12.042016029357899</v>
      </c>
      <c r="O39">
        <v>10.879080772399901</v>
      </c>
      <c r="P39">
        <v>11.406831741333001</v>
      </c>
      <c r="Q39">
        <v>11.659172058105501</v>
      </c>
      <c r="R39">
        <v>11.9385433197021</v>
      </c>
      <c r="S39" s="1">
        <v>7.75E-5</v>
      </c>
      <c r="T39">
        <v>12.17071728</v>
      </c>
      <c r="U39">
        <v>11.581313529999999</v>
      </c>
      <c r="V39">
        <f t="shared" si="0"/>
        <v>0.58940375000000067</v>
      </c>
      <c r="W39" t="s">
        <v>181</v>
      </c>
      <c r="X39" t="s">
        <v>182</v>
      </c>
      <c r="Y39" t="s">
        <v>183</v>
      </c>
      <c r="Z39" t="s">
        <v>184</v>
      </c>
      <c r="AA39" t="s">
        <v>185</v>
      </c>
    </row>
    <row r="40" spans="1:27" x14ac:dyDescent="0.25">
      <c r="A40">
        <v>8.7927055358886701</v>
      </c>
      <c r="B40">
        <v>9.2164325714111293</v>
      </c>
      <c r="C40">
        <v>8.8905439376831108</v>
      </c>
      <c r="D40">
        <v>9.3604860305786097</v>
      </c>
      <c r="E40">
        <v>9.4106693267822301</v>
      </c>
      <c r="F40">
        <v>10.509070396423301</v>
      </c>
      <c r="G40">
        <v>9.2097072601318395</v>
      </c>
      <c r="H40">
        <v>9.8494558334350604</v>
      </c>
      <c r="I40">
        <v>9.1997566223144496</v>
      </c>
      <c r="J40">
        <v>9.7152547836303693</v>
      </c>
      <c r="K40">
        <v>9.6013145446777308</v>
      </c>
      <c r="L40">
        <v>10.088493347168001</v>
      </c>
      <c r="M40">
        <v>8.6639785766601598</v>
      </c>
      <c r="N40">
        <v>9.1497764587402308</v>
      </c>
      <c r="O40">
        <v>8.5546627044677699</v>
      </c>
      <c r="P40">
        <v>8.8407154083252006</v>
      </c>
      <c r="Q40">
        <v>8.8612413406372106</v>
      </c>
      <c r="R40">
        <v>9.4824590682983398</v>
      </c>
      <c r="S40" s="1">
        <v>7.8999999999999996E-5</v>
      </c>
      <c r="T40">
        <v>9.5791271170000005</v>
      </c>
      <c r="U40">
        <v>9.0205089199999993</v>
      </c>
      <c r="V40">
        <f t="shared" si="0"/>
        <v>0.55861819700000126</v>
      </c>
      <c r="W40" t="s">
        <v>186</v>
      </c>
      <c r="X40" t="s">
        <v>187</v>
      </c>
      <c r="Y40" t="s">
        <v>188</v>
      </c>
    </row>
    <row r="41" spans="1:27" x14ac:dyDescent="0.25">
      <c r="A41">
        <v>8.6403856277465803</v>
      </c>
      <c r="B41">
        <v>7.94981145858765</v>
      </c>
      <c r="C41">
        <v>9.3062572479247994</v>
      </c>
      <c r="D41">
        <v>8.1378765106201207</v>
      </c>
      <c r="E41">
        <v>8.9625530242919904</v>
      </c>
      <c r="F41">
        <v>7.2820053100585902</v>
      </c>
      <c r="G41">
        <v>8.3167457580566406</v>
      </c>
      <c r="H41">
        <v>7.6155424118042001</v>
      </c>
      <c r="I41">
        <v>9.3077726364135707</v>
      </c>
      <c r="J41">
        <v>7.9036993980407697</v>
      </c>
      <c r="K41">
        <v>8.3996877670288104</v>
      </c>
      <c r="L41">
        <v>8.0635871887206996</v>
      </c>
      <c r="M41">
        <v>8.6250848770141602</v>
      </c>
      <c r="N41">
        <v>7.5074338912963903</v>
      </c>
      <c r="O41">
        <v>8.3229093551635707</v>
      </c>
      <c r="P41">
        <v>7.05300092697144</v>
      </c>
      <c r="Q41">
        <v>8.6250848770141602</v>
      </c>
      <c r="R41">
        <v>7.82208204269409</v>
      </c>
      <c r="S41" s="1">
        <v>8.3800000000000004E-5</v>
      </c>
      <c r="T41">
        <v>7.7038932500000001</v>
      </c>
      <c r="U41">
        <v>8.7229424390000005</v>
      </c>
      <c r="V41">
        <f t="shared" si="0"/>
        <v>-1.0190491890000004</v>
      </c>
      <c r="W41" t="s">
        <v>189</v>
      </c>
      <c r="X41" t="s">
        <v>190</v>
      </c>
      <c r="Y41" t="s">
        <v>191</v>
      </c>
      <c r="Z41" t="s">
        <v>192</v>
      </c>
      <c r="AA41" t="s">
        <v>193</v>
      </c>
    </row>
    <row r="42" spans="1:27" x14ac:dyDescent="0.25">
      <c r="A42">
        <v>8.0406923294067401</v>
      </c>
      <c r="B42">
        <v>7.4141745567321804</v>
      </c>
      <c r="C42">
        <v>7.7145442962646502</v>
      </c>
      <c r="D42">
        <v>7.4056916236877397</v>
      </c>
      <c r="E42">
        <v>8.1880426406860405</v>
      </c>
      <c r="F42">
        <v>7.4623179435729998</v>
      </c>
      <c r="G42">
        <v>8.1073808670043892</v>
      </c>
      <c r="H42">
        <v>7.73593950271606</v>
      </c>
      <c r="I42">
        <v>8.2610988616943395</v>
      </c>
      <c r="J42">
        <v>7.6362929344177202</v>
      </c>
      <c r="K42">
        <v>7.6293039321899396</v>
      </c>
      <c r="L42">
        <v>7.4724779129028303</v>
      </c>
      <c r="M42">
        <v>7.6000199317932102</v>
      </c>
      <c r="N42">
        <v>7.0913810729980504</v>
      </c>
      <c r="O42">
        <v>7.5893898010253897</v>
      </c>
      <c r="P42">
        <v>7.1868352890014604</v>
      </c>
      <c r="Q42">
        <v>7.70029640197754</v>
      </c>
      <c r="R42">
        <v>7.38950872421265</v>
      </c>
      <c r="S42" s="1">
        <v>8.7299999999999994E-5</v>
      </c>
      <c r="T42">
        <v>7.4216244109999998</v>
      </c>
      <c r="U42">
        <v>7.8700854700000002</v>
      </c>
      <c r="V42">
        <f t="shared" si="0"/>
        <v>-0.44846105900000044</v>
      </c>
      <c r="W42" t="s">
        <v>194</v>
      </c>
      <c r="X42" t="s">
        <v>195</v>
      </c>
      <c r="Y42" t="s">
        <v>196</v>
      </c>
      <c r="Z42" t="s">
        <v>197</v>
      </c>
      <c r="AA42" t="s">
        <v>198</v>
      </c>
    </row>
    <row r="43" spans="1:27" x14ac:dyDescent="0.25">
      <c r="A43">
        <v>7.5921878814697301</v>
      </c>
      <c r="B43">
        <v>6.9693121910095197</v>
      </c>
      <c r="C43">
        <v>7.5260086059570304</v>
      </c>
      <c r="D43">
        <v>6.5831503868103001</v>
      </c>
      <c r="E43">
        <v>8.7375164031982404</v>
      </c>
      <c r="F43">
        <v>8.2807149887084996</v>
      </c>
      <c r="G43">
        <v>7.73697710037231</v>
      </c>
      <c r="H43">
        <v>7.0982503890991202</v>
      </c>
      <c r="I43">
        <v>7.8591012954711896</v>
      </c>
      <c r="J43">
        <v>7.5109529495239302</v>
      </c>
      <c r="K43">
        <v>8.2958660125732404</v>
      </c>
      <c r="L43">
        <v>7.8736872673034703</v>
      </c>
      <c r="M43">
        <v>7.9510688781738299</v>
      </c>
      <c r="N43">
        <v>7.3616900444030797</v>
      </c>
      <c r="O43">
        <v>7.3020348548889196</v>
      </c>
      <c r="P43">
        <v>7.0307064056396502</v>
      </c>
      <c r="Q43">
        <v>7.0740003585815403</v>
      </c>
      <c r="R43">
        <v>6.7741518020629901</v>
      </c>
      <c r="S43" s="1">
        <v>9.1799999999999995E-5</v>
      </c>
      <c r="T43">
        <v>7.2758463090000003</v>
      </c>
      <c r="U43">
        <v>7.786084625</v>
      </c>
      <c r="V43">
        <f t="shared" si="0"/>
        <v>-0.51023831599999969</v>
      </c>
      <c r="W43" t="s">
        <v>199</v>
      </c>
      <c r="X43" t="s">
        <v>200</v>
      </c>
      <c r="Y43" t="s">
        <v>201</v>
      </c>
    </row>
    <row r="44" spans="1:27" x14ac:dyDescent="0.25">
      <c r="A44">
        <v>7.9350609779357901</v>
      </c>
      <c r="B44">
        <v>7.3670186996459996</v>
      </c>
      <c r="C44">
        <v>8.2888231277465803</v>
      </c>
      <c r="D44">
        <v>8.2074699401855504</v>
      </c>
      <c r="E44">
        <v>8.6507987976074201</v>
      </c>
      <c r="F44">
        <v>8.1936435699462908</v>
      </c>
      <c r="G44">
        <v>8.7952623367309606</v>
      </c>
      <c r="H44">
        <v>8.1904802322387695</v>
      </c>
      <c r="I44">
        <v>8.5343112945556605</v>
      </c>
      <c r="J44">
        <v>8.1236810684204102</v>
      </c>
      <c r="K44">
        <v>9.1749534606933594</v>
      </c>
      <c r="L44">
        <v>8.5806427001953107</v>
      </c>
      <c r="M44">
        <v>8.0259227752685494</v>
      </c>
      <c r="N44">
        <v>7.4015636444091797</v>
      </c>
      <c r="O44">
        <v>8.1702919006347692</v>
      </c>
      <c r="P44">
        <v>7.3374705314636204</v>
      </c>
      <c r="Q44">
        <v>8.5058193206787092</v>
      </c>
      <c r="R44">
        <v>7.6453533172607404</v>
      </c>
      <c r="S44" s="1">
        <v>9.2100000000000003E-5</v>
      </c>
      <c r="T44">
        <v>7.8941470359999997</v>
      </c>
      <c r="U44">
        <v>8.4534715219999992</v>
      </c>
      <c r="V44">
        <f t="shared" si="0"/>
        <v>-0.55932448599999951</v>
      </c>
      <c r="W44" t="s">
        <v>202</v>
      </c>
      <c r="X44" t="s">
        <v>203</v>
      </c>
      <c r="Y44" t="s">
        <v>204</v>
      </c>
      <c r="Z44" t="s">
        <v>205</v>
      </c>
      <c r="AA44" t="s">
        <v>206</v>
      </c>
    </row>
    <row r="45" spans="1:27" x14ac:dyDescent="0.25">
      <c r="A45">
        <v>9.4949502944946307</v>
      </c>
      <c r="B45">
        <v>10.3941698074341</v>
      </c>
      <c r="C45">
        <v>9.4912672042846697</v>
      </c>
      <c r="D45">
        <v>10.320704460144</v>
      </c>
      <c r="E45">
        <v>10.1732168197632</v>
      </c>
      <c r="F45">
        <v>11.214973449706999</v>
      </c>
      <c r="G45">
        <v>9.2078924179077095</v>
      </c>
      <c r="H45">
        <v>9.7473258972168004</v>
      </c>
      <c r="I45">
        <v>9.5136241912841797</v>
      </c>
      <c r="J45">
        <v>10.166790962219199</v>
      </c>
      <c r="K45">
        <v>8.9576263427734393</v>
      </c>
      <c r="L45">
        <v>9.9880104064941406</v>
      </c>
      <c r="M45">
        <v>10.2854814529419</v>
      </c>
      <c r="N45">
        <v>11.0223655700684</v>
      </c>
      <c r="O45">
        <v>10.9497632980347</v>
      </c>
      <c r="P45">
        <v>11.031717300415</v>
      </c>
      <c r="Q45">
        <v>10.4280252456665</v>
      </c>
      <c r="R45">
        <v>11.0060882568359</v>
      </c>
      <c r="S45" s="1">
        <v>9.6000000000000002E-5</v>
      </c>
      <c r="T45">
        <v>10.54357177</v>
      </c>
      <c r="U45">
        <v>9.8335387169999997</v>
      </c>
      <c r="V45">
        <f t="shared" si="0"/>
        <v>0.71003305300000008</v>
      </c>
      <c r="W45" t="s">
        <v>207</v>
      </c>
      <c r="X45" t="s">
        <v>208</v>
      </c>
      <c r="Y45" t="s">
        <v>209</v>
      </c>
      <c r="Z45" t="s">
        <v>48</v>
      </c>
      <c r="AA45" t="s">
        <v>49</v>
      </c>
    </row>
    <row r="46" spans="1:27" x14ac:dyDescent="0.25">
      <c r="A46">
        <v>8.1390542984008807</v>
      </c>
      <c r="B46">
        <v>8.3772478103637695</v>
      </c>
      <c r="C46">
        <v>8.1299600601196307</v>
      </c>
      <c r="D46">
        <v>8.5337600708007795</v>
      </c>
      <c r="E46">
        <v>8.6988554000854492</v>
      </c>
      <c r="F46">
        <v>9.1267147064209002</v>
      </c>
      <c r="G46">
        <v>8.3460206985473597</v>
      </c>
      <c r="H46">
        <v>8.6107873916625994</v>
      </c>
      <c r="I46">
        <v>8.2905006408691406</v>
      </c>
      <c r="J46">
        <v>8.7166814804077095</v>
      </c>
      <c r="K46">
        <v>8.0028324127197301</v>
      </c>
      <c r="L46">
        <v>8.5643959045410192</v>
      </c>
      <c r="M46">
        <v>7.9151725769043004</v>
      </c>
      <c r="N46">
        <v>8.5189323425293004</v>
      </c>
      <c r="O46">
        <v>7.9344725608825701</v>
      </c>
      <c r="P46">
        <v>8.8179798126220703</v>
      </c>
      <c r="Q46">
        <v>8.2190532684326207</v>
      </c>
      <c r="R46">
        <v>8.5964403152465803</v>
      </c>
      <c r="S46">
        <v>1.02503E-4</v>
      </c>
      <c r="T46">
        <v>8.6514376320000004</v>
      </c>
      <c r="U46">
        <v>8.1862135190000007</v>
      </c>
      <c r="V46">
        <f t="shared" si="0"/>
        <v>0.46522411299999966</v>
      </c>
      <c r="W46" t="s">
        <v>210</v>
      </c>
      <c r="X46" t="s">
        <v>211</v>
      </c>
      <c r="Y46" t="s">
        <v>212</v>
      </c>
      <c r="Z46" t="s">
        <v>213</v>
      </c>
      <c r="AA46" t="s">
        <v>214</v>
      </c>
    </row>
    <row r="47" spans="1:27" x14ac:dyDescent="0.25">
      <c r="A47">
        <v>8.9342346191406303</v>
      </c>
      <c r="B47">
        <v>8.4513788223266602</v>
      </c>
      <c r="C47">
        <v>9.2868576049804705</v>
      </c>
      <c r="D47">
        <v>8.7096929550170898</v>
      </c>
      <c r="E47">
        <v>8.6292724609375</v>
      </c>
      <c r="F47">
        <v>8.4595403671264595</v>
      </c>
      <c r="G47">
        <v>10.086123466491699</v>
      </c>
      <c r="H47">
        <v>9.4671268463134801</v>
      </c>
      <c r="I47">
        <v>9.8862266540527308</v>
      </c>
      <c r="J47">
        <v>9.6604433059692401</v>
      </c>
      <c r="K47">
        <v>9.7174091339111293</v>
      </c>
      <c r="L47">
        <v>9.2375650405883807</v>
      </c>
      <c r="M47">
        <v>9.1838054656982404</v>
      </c>
      <c r="N47">
        <v>8.7575483322143608</v>
      </c>
      <c r="O47">
        <v>9.7454910278320295</v>
      </c>
      <c r="P47">
        <v>9.2829570770263707</v>
      </c>
      <c r="Q47">
        <v>8.9048690795898402</v>
      </c>
      <c r="R47">
        <v>8.7358293533325195</v>
      </c>
      <c r="S47">
        <v>1.0802999999999999E-4</v>
      </c>
      <c r="T47">
        <v>8.9735644410000006</v>
      </c>
      <c r="U47">
        <v>9.3749210079999994</v>
      </c>
      <c r="V47">
        <f t="shared" si="0"/>
        <v>-0.40135656699999878</v>
      </c>
      <c r="W47" t="s">
        <v>215</v>
      </c>
      <c r="X47" t="s">
        <v>216</v>
      </c>
      <c r="Y47" t="s">
        <v>217</v>
      </c>
      <c r="Z47" t="s">
        <v>218</v>
      </c>
      <c r="AA47" t="s">
        <v>219</v>
      </c>
    </row>
    <row r="48" spans="1:27" x14ac:dyDescent="0.25">
      <c r="A48">
        <v>8.3112535476684606</v>
      </c>
      <c r="B48">
        <v>8.8316287994384801</v>
      </c>
      <c r="C48">
        <v>8.3423738479614293</v>
      </c>
      <c r="D48">
        <v>8.5182008743286097</v>
      </c>
      <c r="E48">
        <v>8.3295364379882795</v>
      </c>
      <c r="F48">
        <v>8.47442722320557</v>
      </c>
      <c r="G48">
        <v>8.5098896026611293</v>
      </c>
      <c r="H48">
        <v>8.9530315399169904</v>
      </c>
      <c r="I48">
        <v>8.0967197418212908</v>
      </c>
      <c r="J48">
        <v>8.7319478988647496</v>
      </c>
      <c r="K48">
        <v>8.4823408126831108</v>
      </c>
      <c r="L48">
        <v>8.8114242553710902</v>
      </c>
      <c r="M48">
        <v>8.4693956375122106</v>
      </c>
      <c r="N48">
        <v>9.0616779327392596</v>
      </c>
      <c r="O48">
        <v>8.2128963470459002</v>
      </c>
      <c r="P48">
        <v>8.6592369079589808</v>
      </c>
      <c r="Q48">
        <v>8.7803773880004901</v>
      </c>
      <c r="R48">
        <v>9.4203815460205096</v>
      </c>
      <c r="S48">
        <v>1.08607E-4</v>
      </c>
      <c r="T48">
        <v>8.8291064699999993</v>
      </c>
      <c r="U48">
        <v>8.3927538340000005</v>
      </c>
      <c r="V48">
        <f t="shared" si="0"/>
        <v>0.43635263599999874</v>
      </c>
      <c r="W48" t="s">
        <v>220</v>
      </c>
      <c r="X48" t="s">
        <v>221</v>
      </c>
      <c r="Y48" t="s">
        <v>222</v>
      </c>
    </row>
    <row r="49" spans="1:27" x14ac:dyDescent="0.25">
      <c r="A49">
        <v>7.2126259803771999</v>
      </c>
      <c r="B49">
        <v>7.5045919418334996</v>
      </c>
      <c r="C49">
        <v>7.2817645072937003</v>
      </c>
      <c r="D49">
        <v>7.41725826263428</v>
      </c>
      <c r="E49">
        <v>7.9101848602294904</v>
      </c>
      <c r="F49">
        <v>8.3367500305175799</v>
      </c>
      <c r="G49">
        <v>6.6342363357543901</v>
      </c>
      <c r="H49">
        <v>7.3395085334777797</v>
      </c>
      <c r="I49">
        <v>6.5627017021179199</v>
      </c>
      <c r="J49">
        <v>6.94335842132568</v>
      </c>
      <c r="K49">
        <v>6.8327145576477104</v>
      </c>
      <c r="L49">
        <v>7.2782535552978498</v>
      </c>
      <c r="M49">
        <v>7.2169938087463397</v>
      </c>
      <c r="N49">
        <v>7.5813002586364702</v>
      </c>
      <c r="O49">
        <v>7.7178797721862802</v>
      </c>
      <c r="P49">
        <v>8.3901853561401403</v>
      </c>
      <c r="Q49">
        <v>7.5420203208923304</v>
      </c>
      <c r="R49">
        <v>7.8694405555725098</v>
      </c>
      <c r="S49">
        <v>1.14423E-4</v>
      </c>
      <c r="T49">
        <v>7.628960749</v>
      </c>
      <c r="U49">
        <v>7.2123468830000004</v>
      </c>
      <c r="V49">
        <f t="shared" si="0"/>
        <v>0.41661386599999961</v>
      </c>
      <c r="W49" t="s">
        <v>223</v>
      </c>
      <c r="X49" t="s">
        <v>224</v>
      </c>
      <c r="Y49" t="s">
        <v>225</v>
      </c>
      <c r="Z49" t="s">
        <v>226</v>
      </c>
      <c r="AA49" t="s">
        <v>227</v>
      </c>
    </row>
    <row r="50" spans="1:27" x14ac:dyDescent="0.25">
      <c r="A50">
        <v>13.1348466873169</v>
      </c>
      <c r="B50">
        <v>13.8303823471069</v>
      </c>
      <c r="C50">
        <v>13.1124515533447</v>
      </c>
      <c r="D50">
        <v>13.777307510376</v>
      </c>
      <c r="E50">
        <v>12.836047172546399</v>
      </c>
      <c r="F50">
        <v>13.382195472717299</v>
      </c>
      <c r="G50">
        <v>13.5881156921387</v>
      </c>
      <c r="H50">
        <v>13.8717288970947</v>
      </c>
      <c r="I50">
        <v>13.0812387466431</v>
      </c>
      <c r="J50">
        <v>13.718141555786101</v>
      </c>
      <c r="K50">
        <v>13.718141555786101</v>
      </c>
      <c r="L50">
        <v>13.8717288970947</v>
      </c>
      <c r="M50">
        <v>13.05162525177</v>
      </c>
      <c r="N50">
        <v>13.8060054779053</v>
      </c>
      <c r="O50">
        <v>12.4876518249512</v>
      </c>
      <c r="P50">
        <v>12.8914031982422</v>
      </c>
      <c r="Q50">
        <v>12.886666297912599</v>
      </c>
      <c r="R50">
        <v>13.8060054779053</v>
      </c>
      <c r="S50">
        <v>1.16236E-4</v>
      </c>
      <c r="T50">
        <v>13.66165545</v>
      </c>
      <c r="U50">
        <v>13.09964276</v>
      </c>
      <c r="V50">
        <f t="shared" si="0"/>
        <v>0.56201268999999954</v>
      </c>
      <c r="W50" t="s">
        <v>228</v>
      </c>
      <c r="X50" t="s">
        <v>229</v>
      </c>
      <c r="Y50" t="s">
        <v>230</v>
      </c>
      <c r="Z50" t="s">
        <v>231</v>
      </c>
      <c r="AA50" t="s">
        <v>232</v>
      </c>
    </row>
    <row r="51" spans="1:27" x14ac:dyDescent="0.25">
      <c r="A51">
        <v>10.806962966918899</v>
      </c>
      <c r="B51">
        <v>12.058362007141101</v>
      </c>
      <c r="C51">
        <v>10.9547834396362</v>
      </c>
      <c r="D51">
        <v>11.4661293029785</v>
      </c>
      <c r="E51">
        <v>11.0512943267822</v>
      </c>
      <c r="F51">
        <v>11.802930831909199</v>
      </c>
      <c r="G51">
        <v>10.382642745971699</v>
      </c>
      <c r="H51">
        <v>10.8767795562744</v>
      </c>
      <c r="I51">
        <v>10.488416671752899</v>
      </c>
      <c r="J51">
        <v>11.981616973876999</v>
      </c>
      <c r="K51">
        <v>10.290728569030801</v>
      </c>
      <c r="L51">
        <v>11.530693054199199</v>
      </c>
      <c r="M51">
        <v>10.7924346923828</v>
      </c>
      <c r="N51">
        <v>11.422855377197299</v>
      </c>
      <c r="O51">
        <v>10.4010763168335</v>
      </c>
      <c r="P51">
        <v>11.3673086166382</v>
      </c>
      <c r="Q51">
        <v>11.207078933715801</v>
      </c>
      <c r="R51">
        <v>11.725593566894499</v>
      </c>
      <c r="S51">
        <v>1.2163300000000001E-4</v>
      </c>
      <c r="T51">
        <v>11.581363189999999</v>
      </c>
      <c r="U51">
        <v>10.70837985</v>
      </c>
      <c r="V51">
        <f t="shared" si="0"/>
        <v>0.87298333999999933</v>
      </c>
      <c r="W51" t="s">
        <v>233</v>
      </c>
      <c r="X51" t="s">
        <v>234</v>
      </c>
      <c r="Y51" t="s">
        <v>235</v>
      </c>
      <c r="Z51" t="s">
        <v>236</v>
      </c>
      <c r="AA51" t="s">
        <v>237</v>
      </c>
    </row>
    <row r="52" spans="1:27" x14ac:dyDescent="0.25">
      <c r="A52">
        <v>12.912981033325201</v>
      </c>
      <c r="B52">
        <v>13.7824954986572</v>
      </c>
      <c r="C52">
        <v>13.2045135498047</v>
      </c>
      <c r="D52">
        <v>13.7940883636475</v>
      </c>
      <c r="E52">
        <v>12.6928157806396</v>
      </c>
      <c r="F52">
        <v>13.607795715331999</v>
      </c>
      <c r="G52">
        <v>12.7936744689941</v>
      </c>
      <c r="H52">
        <v>13.687842369079601</v>
      </c>
      <c r="I52">
        <v>12.989911079406699</v>
      </c>
      <c r="J52">
        <v>13.412930488586399</v>
      </c>
      <c r="K52">
        <v>13.4765071868896</v>
      </c>
      <c r="L52">
        <v>13.7940883636475</v>
      </c>
      <c r="M52">
        <v>13.412930488586399</v>
      </c>
      <c r="N52">
        <v>13.878742218017599</v>
      </c>
      <c r="O52">
        <v>13.5666856765747</v>
      </c>
      <c r="P52">
        <v>13.835705757141101</v>
      </c>
      <c r="Q52">
        <v>13.550783157348601</v>
      </c>
      <c r="R52">
        <v>14.0275831222534</v>
      </c>
      <c r="S52">
        <v>1.2444499999999999E-4</v>
      </c>
      <c r="T52">
        <v>13.757919190000001</v>
      </c>
      <c r="U52">
        <v>13.17786684</v>
      </c>
      <c r="V52">
        <f t="shared" si="0"/>
        <v>0.58005235000000077</v>
      </c>
      <c r="W52" t="s">
        <v>238</v>
      </c>
      <c r="X52" t="s">
        <v>239</v>
      </c>
      <c r="Y52" t="s">
        <v>240</v>
      </c>
      <c r="Z52" t="s">
        <v>241</v>
      </c>
      <c r="AA52" t="s">
        <v>242</v>
      </c>
    </row>
    <row r="53" spans="1:27" x14ac:dyDescent="0.25">
      <c r="A53">
        <v>10.0491600036621</v>
      </c>
      <c r="B53">
        <v>8.9184837341308594</v>
      </c>
      <c r="C53">
        <v>10.040682792663601</v>
      </c>
      <c r="D53">
        <v>8.6201372146606392</v>
      </c>
      <c r="E53">
        <v>10.548789024353001</v>
      </c>
      <c r="F53">
        <v>8.5749235153198207</v>
      </c>
      <c r="G53">
        <v>10.607474327087401</v>
      </c>
      <c r="H53">
        <v>9.9541549682617205</v>
      </c>
      <c r="I53">
        <v>9.27740573883057</v>
      </c>
      <c r="J53">
        <v>8.1551446914672905</v>
      </c>
      <c r="K53">
        <v>10.7754020690918</v>
      </c>
      <c r="L53">
        <v>9.0388631820678693</v>
      </c>
      <c r="M53">
        <v>11.135704040527299</v>
      </c>
      <c r="N53">
        <v>8.8883171081543004</v>
      </c>
      <c r="O53">
        <v>10.4347791671753</v>
      </c>
      <c r="P53">
        <v>7.68363380432129</v>
      </c>
      <c r="Q53">
        <v>9.67761135101318</v>
      </c>
      <c r="R53">
        <v>8.7786102294921893</v>
      </c>
      <c r="S53">
        <v>1.3964700000000001E-4</v>
      </c>
      <c r="T53">
        <v>8.7346965139999995</v>
      </c>
      <c r="U53">
        <v>10.28300086</v>
      </c>
      <c r="V53">
        <f t="shared" si="0"/>
        <v>-1.5483043460000001</v>
      </c>
      <c r="W53" t="s">
        <v>243</v>
      </c>
      <c r="X53" t="s">
        <v>244</v>
      </c>
      <c r="Y53" t="s">
        <v>245</v>
      </c>
    </row>
    <row r="54" spans="1:27" x14ac:dyDescent="0.25">
      <c r="A54">
        <v>11.6315402984619</v>
      </c>
      <c r="B54">
        <v>10.935784339904799</v>
      </c>
      <c r="C54">
        <v>12.480898857116699</v>
      </c>
      <c r="D54">
        <v>10.9726104736328</v>
      </c>
      <c r="E54">
        <v>11.9062585830688</v>
      </c>
      <c r="F54">
        <v>11.034746170043899</v>
      </c>
      <c r="G54">
        <v>11.673773765564</v>
      </c>
      <c r="H54">
        <v>10.9793157577515</v>
      </c>
      <c r="I54">
        <v>11.554501533508301</v>
      </c>
      <c r="J54">
        <v>10.637719154357899</v>
      </c>
      <c r="K54">
        <v>11.2531280517578</v>
      </c>
      <c r="L54">
        <v>11.153424263000501</v>
      </c>
      <c r="M54">
        <v>11.1810255050659</v>
      </c>
      <c r="N54">
        <v>10.3862457275391</v>
      </c>
      <c r="O54">
        <v>11.342432975769</v>
      </c>
      <c r="P54">
        <v>10.358366966247599</v>
      </c>
      <c r="Q54">
        <v>11.209197044372599</v>
      </c>
      <c r="R54">
        <v>10.3871469497681</v>
      </c>
      <c r="S54">
        <v>1.4441700000000001E-4</v>
      </c>
      <c r="T54">
        <v>10.76059558</v>
      </c>
      <c r="U54">
        <v>11.581417419999999</v>
      </c>
      <c r="V54">
        <f t="shared" si="0"/>
        <v>-0.82082183999999891</v>
      </c>
      <c r="W54" t="s">
        <v>246</v>
      </c>
      <c r="X54" t="s">
        <v>247</v>
      </c>
      <c r="Y54" t="s">
        <v>248</v>
      </c>
      <c r="Z54" t="s">
        <v>249</v>
      </c>
      <c r="AA54" t="s">
        <v>250</v>
      </c>
    </row>
    <row r="55" spans="1:27" x14ac:dyDescent="0.25">
      <c r="A55">
        <v>12.4225463867188</v>
      </c>
      <c r="B55">
        <v>12.902930259704601</v>
      </c>
      <c r="C55">
        <v>12.2787027359009</v>
      </c>
      <c r="D55">
        <v>13.131477355956999</v>
      </c>
      <c r="E55">
        <v>12.886666297912599</v>
      </c>
      <c r="F55">
        <v>13.9207258224487</v>
      </c>
      <c r="G55">
        <v>12.103125572204601</v>
      </c>
      <c r="H55">
        <v>12.512937545776399</v>
      </c>
      <c r="I55">
        <v>12.1722965240479</v>
      </c>
      <c r="J55">
        <v>12.6906070709229</v>
      </c>
      <c r="K55">
        <v>12.392580986022899</v>
      </c>
      <c r="L55">
        <v>12.7129611968994</v>
      </c>
      <c r="M55">
        <v>12.159466743469199</v>
      </c>
      <c r="N55">
        <v>12.5558919906616</v>
      </c>
      <c r="O55">
        <v>12.2671670913696</v>
      </c>
      <c r="P55">
        <v>12.6005754470825</v>
      </c>
      <c r="Q55">
        <v>12.214241027831999</v>
      </c>
      <c r="R55">
        <v>12.9193677902222</v>
      </c>
      <c r="S55">
        <v>1.4503500000000001E-4</v>
      </c>
      <c r="T55">
        <v>12.88305269</v>
      </c>
      <c r="U55">
        <v>12.32186583</v>
      </c>
      <c r="V55">
        <f t="shared" si="0"/>
        <v>0.5611868599999994</v>
      </c>
      <c r="W55" t="s">
        <v>251</v>
      </c>
      <c r="X55" t="s">
        <v>252</v>
      </c>
      <c r="Y55" t="s">
        <v>253</v>
      </c>
      <c r="Z55" t="s">
        <v>254</v>
      </c>
      <c r="AA55" t="s">
        <v>255</v>
      </c>
    </row>
    <row r="56" spans="1:27" x14ac:dyDescent="0.25">
      <c r="A56">
        <v>12.3763236999512</v>
      </c>
      <c r="B56">
        <v>13.304108619689901</v>
      </c>
      <c r="C56">
        <v>12.3705644607544</v>
      </c>
      <c r="D56">
        <v>12.8014488220215</v>
      </c>
      <c r="E56">
        <v>12.099268913269</v>
      </c>
      <c r="F56">
        <v>13.056016921997101</v>
      </c>
      <c r="G56">
        <v>12.5176601409912</v>
      </c>
      <c r="H56">
        <v>13.3216342926025</v>
      </c>
      <c r="I56">
        <v>12.570824623107899</v>
      </c>
      <c r="J56">
        <v>13.001813888549799</v>
      </c>
      <c r="K56">
        <v>12.646445274353001</v>
      </c>
      <c r="L56">
        <v>13.2847232818604</v>
      </c>
      <c r="M56">
        <v>12.6760139465332</v>
      </c>
      <c r="N56">
        <v>13.131477355956999</v>
      </c>
      <c r="O56">
        <v>12.4059610366821</v>
      </c>
      <c r="P56">
        <v>12.563809394836399</v>
      </c>
      <c r="Q56">
        <v>12.492448806762701</v>
      </c>
      <c r="R56">
        <v>13.016654968261699</v>
      </c>
      <c r="S56">
        <v>1.47825E-4</v>
      </c>
      <c r="T56">
        <v>13.05352077</v>
      </c>
      <c r="U56">
        <v>12.461723449999999</v>
      </c>
      <c r="V56">
        <f t="shared" si="0"/>
        <v>0.59179732000000129</v>
      </c>
      <c r="W56" t="s">
        <v>256</v>
      </c>
      <c r="X56" t="s">
        <v>257</v>
      </c>
      <c r="Y56" t="s">
        <v>258</v>
      </c>
      <c r="Z56" t="s">
        <v>259</v>
      </c>
      <c r="AA56" t="s">
        <v>260</v>
      </c>
    </row>
    <row r="57" spans="1:27" x14ac:dyDescent="0.25">
      <c r="A57">
        <v>8.5173788070678693</v>
      </c>
      <c r="B57">
        <v>7.8746519088745099</v>
      </c>
      <c r="C57">
        <v>8.7911233901977504</v>
      </c>
      <c r="D57">
        <v>7.7200994491577104</v>
      </c>
      <c r="E57">
        <v>7.3932867050170898</v>
      </c>
      <c r="F57">
        <v>7.0451202392578098</v>
      </c>
      <c r="G57">
        <v>8.5399208068847692</v>
      </c>
      <c r="H57">
        <v>7.7494568824768102</v>
      </c>
      <c r="I57">
        <v>8.6988554000854492</v>
      </c>
      <c r="J57">
        <v>7.1417694091796902</v>
      </c>
      <c r="K57">
        <v>8.1253948211669904</v>
      </c>
      <c r="L57">
        <v>7.2964138984680202</v>
      </c>
      <c r="M57">
        <v>7.3058738708496103</v>
      </c>
      <c r="N57">
        <v>6.8470287322998002</v>
      </c>
      <c r="O57">
        <v>7.6733961105346697</v>
      </c>
      <c r="P57">
        <v>6.5673961639404297</v>
      </c>
      <c r="Q57">
        <v>7.6654348373413104</v>
      </c>
      <c r="R57">
        <v>7.0180916786193803</v>
      </c>
      <c r="S57">
        <v>1.5443E-4</v>
      </c>
      <c r="T57">
        <v>7.2511142460000002</v>
      </c>
      <c r="U57">
        <v>8.0789628750000002</v>
      </c>
      <c r="V57">
        <f t="shared" si="0"/>
        <v>-0.827848629</v>
      </c>
      <c r="W57" t="s">
        <v>261</v>
      </c>
      <c r="X57" t="s">
        <v>262</v>
      </c>
      <c r="Y57" t="s">
        <v>263</v>
      </c>
      <c r="Z57" t="s">
        <v>264</v>
      </c>
      <c r="AA57" t="s">
        <v>265</v>
      </c>
    </row>
    <row r="58" spans="1:27" x14ac:dyDescent="0.25">
      <c r="A58">
        <v>6.8041090965270996</v>
      </c>
      <c r="B58">
        <v>6.0092840194702104</v>
      </c>
      <c r="C58">
        <v>7.5507574081420898</v>
      </c>
      <c r="D58">
        <v>6.3859391212463397</v>
      </c>
      <c r="E58">
        <v>7.2977166175842303</v>
      </c>
      <c r="F58">
        <v>6.7192111015319798</v>
      </c>
      <c r="G58">
        <v>6.8734188079834002</v>
      </c>
      <c r="H58">
        <v>6.6533484458923304</v>
      </c>
      <c r="I58">
        <v>7.2180590629577601</v>
      </c>
      <c r="J58">
        <v>6.1883692741393999</v>
      </c>
      <c r="K58">
        <v>7.1783275604248002</v>
      </c>
      <c r="L58">
        <v>5.9534010887145996</v>
      </c>
      <c r="M58">
        <v>6.7803387641906703</v>
      </c>
      <c r="N58">
        <v>6.2553610801696804</v>
      </c>
      <c r="O58">
        <v>6.6556539535522496</v>
      </c>
      <c r="P58">
        <v>6.0998067855834996</v>
      </c>
      <c r="Q58">
        <v>6.8131518363952601</v>
      </c>
      <c r="R58">
        <v>6.2428627014160201</v>
      </c>
      <c r="S58">
        <v>1.7048700000000001E-4</v>
      </c>
      <c r="T58">
        <v>6.2786203870000001</v>
      </c>
      <c r="U58">
        <v>7.0190592010000001</v>
      </c>
      <c r="V58">
        <f t="shared" si="0"/>
        <v>-0.740438814</v>
      </c>
      <c r="W58" t="s">
        <v>266</v>
      </c>
      <c r="X58" t="s">
        <v>267</v>
      </c>
      <c r="Y58" t="s">
        <v>268</v>
      </c>
      <c r="Z58" t="s">
        <v>269</v>
      </c>
      <c r="AA58" t="s">
        <v>270</v>
      </c>
    </row>
    <row r="59" spans="1:27" x14ac:dyDescent="0.25">
      <c r="A59">
        <v>7.5449566841125497</v>
      </c>
      <c r="B59">
        <v>6.16198635101318</v>
      </c>
      <c r="C59">
        <v>7.6524400711059597</v>
      </c>
      <c r="D59">
        <v>6.6149539947509801</v>
      </c>
      <c r="E59">
        <v>7.5670471191406303</v>
      </c>
      <c r="F59">
        <v>7.1209573745727504</v>
      </c>
      <c r="G59">
        <v>8.3466472625732404</v>
      </c>
      <c r="H59">
        <v>7.0249214172363299</v>
      </c>
      <c r="I59">
        <v>8.8464632034301793</v>
      </c>
      <c r="J59">
        <v>6.8859333992004403</v>
      </c>
      <c r="K59">
        <v>7.72487115859985</v>
      </c>
      <c r="L59">
        <v>6.2765121459960902</v>
      </c>
      <c r="M59">
        <v>6.9229707717895499</v>
      </c>
      <c r="N59">
        <v>6.0110878944396999</v>
      </c>
      <c r="O59">
        <v>7.2075495719909703</v>
      </c>
      <c r="P59">
        <v>6.2056446075439498</v>
      </c>
      <c r="Q59">
        <v>7.0000872611999503</v>
      </c>
      <c r="R59">
        <v>6.6319036483764604</v>
      </c>
      <c r="S59">
        <v>1.7278700000000001E-4</v>
      </c>
      <c r="T59">
        <v>6.5482111429999996</v>
      </c>
      <c r="U59">
        <v>7.6458926470000002</v>
      </c>
      <c r="V59">
        <f t="shared" si="0"/>
        <v>-1.0976815040000005</v>
      </c>
      <c r="W59" t="s">
        <v>271</v>
      </c>
      <c r="X59" t="s">
        <v>272</v>
      </c>
      <c r="Y59" t="s">
        <v>273</v>
      </c>
      <c r="Z59" t="s">
        <v>274</v>
      </c>
      <c r="AA59" t="s">
        <v>275</v>
      </c>
    </row>
    <row r="60" spans="1:27" x14ac:dyDescent="0.25">
      <c r="A60">
        <v>8.2901496887206996</v>
      </c>
      <c r="B60">
        <v>9.1252470016479492</v>
      </c>
      <c r="C60">
        <v>9.0761566162109393</v>
      </c>
      <c r="D60">
        <v>9.3548212051391602</v>
      </c>
      <c r="E60">
        <v>9.0196285247802699</v>
      </c>
      <c r="F60">
        <v>9.8468847274780291</v>
      </c>
      <c r="G60">
        <v>9.50000095367432</v>
      </c>
      <c r="H60">
        <v>9.6858863830566406</v>
      </c>
      <c r="I60">
        <v>8.7952623367309606</v>
      </c>
      <c r="J60">
        <v>9.1467084884643608</v>
      </c>
      <c r="K60">
        <v>8.7911233901977504</v>
      </c>
      <c r="L60">
        <v>9.5551271438598597</v>
      </c>
      <c r="M60">
        <v>8.3443880081176793</v>
      </c>
      <c r="N60">
        <v>8.8498048782348597</v>
      </c>
      <c r="O60">
        <v>8.2033510208129901</v>
      </c>
      <c r="P60">
        <v>8.6284561157226598</v>
      </c>
      <c r="Q60">
        <v>8.0459909439086896</v>
      </c>
      <c r="R60">
        <v>8.6008567810058594</v>
      </c>
      <c r="S60">
        <v>1.76627E-4</v>
      </c>
      <c r="T60">
        <v>9.199310187</v>
      </c>
      <c r="U60">
        <v>8.6740056849999991</v>
      </c>
      <c r="V60">
        <f t="shared" si="0"/>
        <v>0.52530450200000089</v>
      </c>
      <c r="W60" t="s">
        <v>276</v>
      </c>
      <c r="X60" t="s">
        <v>277</v>
      </c>
      <c r="Y60" t="s">
        <v>278</v>
      </c>
      <c r="Z60" t="s">
        <v>279</v>
      </c>
      <c r="AA60" t="s">
        <v>280</v>
      </c>
    </row>
    <row r="61" spans="1:27" x14ac:dyDescent="0.25">
      <c r="A61">
        <v>9.1602764129638707</v>
      </c>
      <c r="B61">
        <v>8.5638647079467791</v>
      </c>
      <c r="C61">
        <v>9.6026268005371094</v>
      </c>
      <c r="D61">
        <v>8.8381834030151403</v>
      </c>
      <c r="E61">
        <v>9.2507143020629901</v>
      </c>
      <c r="F61">
        <v>8.4432411193847692</v>
      </c>
      <c r="G61">
        <v>9.2104415893554705</v>
      </c>
      <c r="H61">
        <v>8.8475084304809606</v>
      </c>
      <c r="I61">
        <v>8.2190532684326207</v>
      </c>
      <c r="J61">
        <v>7.5116267204284703</v>
      </c>
      <c r="K61">
        <v>10.185694694519</v>
      </c>
      <c r="L61">
        <v>8.5744695663452095</v>
      </c>
      <c r="M61">
        <v>9.1213407516479492</v>
      </c>
      <c r="N61">
        <v>8.6117372512817401</v>
      </c>
      <c r="O61">
        <v>9.5299129486084002</v>
      </c>
      <c r="P61">
        <v>8.8189153671264595</v>
      </c>
      <c r="Q61">
        <v>8.7888851165771502</v>
      </c>
      <c r="R61">
        <v>7.9797897338867196</v>
      </c>
      <c r="S61">
        <v>1.7896200000000001E-4</v>
      </c>
      <c r="T61">
        <v>8.4654819099999994</v>
      </c>
      <c r="U61">
        <v>9.2298829569999992</v>
      </c>
      <c r="V61">
        <f t="shared" si="0"/>
        <v>-0.76440104699999978</v>
      </c>
      <c r="W61" t="s">
        <v>281</v>
      </c>
      <c r="X61" t="s">
        <v>282</v>
      </c>
      <c r="Y61" t="s">
        <v>283</v>
      </c>
      <c r="Z61" t="s">
        <v>284</v>
      </c>
      <c r="AA61" t="s">
        <v>285</v>
      </c>
    </row>
    <row r="62" spans="1:27" x14ac:dyDescent="0.25">
      <c r="A62">
        <v>13.8303823471069</v>
      </c>
      <c r="B62">
        <v>13.6756048202515</v>
      </c>
      <c r="C62">
        <v>13.9386148452759</v>
      </c>
      <c r="D62">
        <v>13.734376907348601</v>
      </c>
      <c r="E62">
        <v>14.0332174301147</v>
      </c>
      <c r="F62">
        <v>13.777307510376</v>
      </c>
      <c r="G62">
        <v>13.616171836853001</v>
      </c>
      <c r="H62">
        <v>13.4898014068604</v>
      </c>
      <c r="I62">
        <v>14.044402122497599</v>
      </c>
      <c r="J62">
        <v>13.6006317138672</v>
      </c>
      <c r="K62">
        <v>13.867078781127899</v>
      </c>
      <c r="L62">
        <v>13.687842369079601</v>
      </c>
      <c r="M62">
        <v>14.1830911636353</v>
      </c>
      <c r="N62">
        <v>13.734376907348601</v>
      </c>
      <c r="O62">
        <v>13.7999105453491</v>
      </c>
      <c r="P62">
        <v>13.3703203201294</v>
      </c>
      <c r="Q62">
        <v>14.001540184021</v>
      </c>
      <c r="R62">
        <v>13.616171836853001</v>
      </c>
      <c r="S62">
        <v>1.7905899999999999E-4</v>
      </c>
      <c r="T62">
        <v>13.631825989999999</v>
      </c>
      <c r="U62">
        <v>13.9238233</v>
      </c>
      <c r="V62">
        <f t="shared" si="0"/>
        <v>-0.29199731000000106</v>
      </c>
      <c r="W62" t="s">
        <v>286</v>
      </c>
      <c r="X62" t="s">
        <v>287</v>
      </c>
      <c r="Y62" t="s">
        <v>288</v>
      </c>
      <c r="Z62" t="s">
        <v>289</v>
      </c>
      <c r="AA62" t="s">
        <v>290</v>
      </c>
    </row>
    <row r="63" spans="1:27" x14ac:dyDescent="0.25">
      <c r="A63">
        <v>8.9284811019897496</v>
      </c>
      <c r="B63">
        <v>8.8046398162841797</v>
      </c>
      <c r="C63">
        <v>8.8819999694824201</v>
      </c>
      <c r="D63">
        <v>8.2483320236206108</v>
      </c>
      <c r="E63">
        <v>9.1609163284301793</v>
      </c>
      <c r="F63">
        <v>8.6982526779174805</v>
      </c>
      <c r="G63">
        <v>9.2704544067382795</v>
      </c>
      <c r="H63">
        <v>9.0160932540893608</v>
      </c>
      <c r="I63">
        <v>8.8037910461425799</v>
      </c>
      <c r="J63">
        <v>8.5173788070678693</v>
      </c>
      <c r="K63">
        <v>9.8080739974975604</v>
      </c>
      <c r="L63">
        <v>9.2412481307983398</v>
      </c>
      <c r="M63">
        <v>8.8227443695068395</v>
      </c>
      <c r="N63">
        <v>8.3767442703247106</v>
      </c>
      <c r="O63">
        <v>8.5259904861450195</v>
      </c>
      <c r="P63">
        <v>7.8948535919189498</v>
      </c>
      <c r="Q63">
        <v>8.8164091110229492</v>
      </c>
      <c r="R63">
        <v>8.5749235153198207</v>
      </c>
      <c r="S63">
        <v>1.8223999999999999E-4</v>
      </c>
      <c r="T63">
        <v>8.5969407869999994</v>
      </c>
      <c r="U63">
        <v>9.0020955259999997</v>
      </c>
      <c r="V63">
        <f t="shared" si="0"/>
        <v>-0.40515473900000032</v>
      </c>
      <c r="W63" t="s">
        <v>291</v>
      </c>
      <c r="X63" t="s">
        <v>292</v>
      </c>
      <c r="Y63" t="s">
        <v>293</v>
      </c>
      <c r="Z63" t="s">
        <v>294</v>
      </c>
      <c r="AA63" t="s">
        <v>295</v>
      </c>
    </row>
    <row r="64" spans="1:27" x14ac:dyDescent="0.25">
      <c r="A64">
        <v>6.5687270164489702</v>
      </c>
      <c r="B64">
        <v>7.1479868888854998</v>
      </c>
      <c r="C64">
        <v>6.8395485877990696</v>
      </c>
      <c r="D64">
        <v>7.2370171546936</v>
      </c>
      <c r="E64">
        <v>6.1769433021545401</v>
      </c>
      <c r="F64">
        <v>6.6261081695556596</v>
      </c>
      <c r="G64">
        <v>6.6714587211608896</v>
      </c>
      <c r="H64">
        <v>7.2314872741699201</v>
      </c>
      <c r="I64">
        <v>6.7611570358276403</v>
      </c>
      <c r="J64">
        <v>7.9444451332092303</v>
      </c>
      <c r="K64">
        <v>7.7377991676330602</v>
      </c>
      <c r="L64">
        <v>7.9212093353271502</v>
      </c>
      <c r="M64">
        <v>7.0868353843689</v>
      </c>
      <c r="N64">
        <v>7.6909055709838903</v>
      </c>
      <c r="O64">
        <v>6.7899017333984402</v>
      </c>
      <c r="P64">
        <v>7.4930100440979004</v>
      </c>
      <c r="Q64">
        <v>7.33422803878784</v>
      </c>
      <c r="R64">
        <v>7.9553804397582999</v>
      </c>
      <c r="S64">
        <v>1.90698E-4</v>
      </c>
      <c r="T64">
        <v>7.4719499550000004</v>
      </c>
      <c r="U64">
        <v>6.8851776390000001</v>
      </c>
      <c r="V64">
        <f t="shared" si="0"/>
        <v>0.58677231600000024</v>
      </c>
      <c r="W64" t="s">
        <v>296</v>
      </c>
      <c r="X64" t="s">
        <v>297</v>
      </c>
      <c r="Y64" t="s">
        <v>298</v>
      </c>
      <c r="Z64" t="s">
        <v>299</v>
      </c>
      <c r="AA64" t="s">
        <v>300</v>
      </c>
    </row>
    <row r="65" spans="1:27" x14ac:dyDescent="0.25">
      <c r="A65">
        <v>9.9070739746093803</v>
      </c>
      <c r="B65">
        <v>10.086123466491699</v>
      </c>
      <c r="C65">
        <v>9.9900865554809606</v>
      </c>
      <c r="D65">
        <v>10.509070396423301</v>
      </c>
      <c r="E65">
        <v>9.6765575408935494</v>
      </c>
      <c r="F65">
        <v>9.7993669509887695</v>
      </c>
      <c r="G65">
        <v>10.769336700439499</v>
      </c>
      <c r="H65">
        <v>11.1183824539185</v>
      </c>
      <c r="I65">
        <v>10.637719154357899</v>
      </c>
      <c r="J65">
        <v>11.2943687438965</v>
      </c>
      <c r="K65">
        <v>10.460741043090801</v>
      </c>
      <c r="L65">
        <v>11.034746170043899</v>
      </c>
      <c r="M65">
        <v>10.5493421554565</v>
      </c>
      <c r="N65">
        <v>10.8098487854004</v>
      </c>
      <c r="O65">
        <v>10.8465280532837</v>
      </c>
      <c r="P65">
        <v>11.257188796997101</v>
      </c>
      <c r="Q65">
        <v>10.517280578613301</v>
      </c>
      <c r="R65">
        <v>11.0396976470947</v>
      </c>
      <c r="S65">
        <v>1.9128600000000001E-4</v>
      </c>
      <c r="T65">
        <v>10.772088159999999</v>
      </c>
      <c r="U65">
        <v>10.3727406</v>
      </c>
      <c r="V65">
        <f t="shared" si="0"/>
        <v>0.39934755999999894</v>
      </c>
      <c r="W65" t="s">
        <v>301</v>
      </c>
      <c r="X65" t="s">
        <v>302</v>
      </c>
      <c r="Y65" t="s">
        <v>303</v>
      </c>
      <c r="Z65" t="s">
        <v>304</v>
      </c>
      <c r="AA65" t="s">
        <v>305</v>
      </c>
    </row>
    <row r="66" spans="1:27" x14ac:dyDescent="0.25">
      <c r="A66">
        <v>11.451778411865201</v>
      </c>
      <c r="B66">
        <v>11.1077070236206</v>
      </c>
      <c r="C66">
        <v>11.839963912963899</v>
      </c>
      <c r="D66">
        <v>11.189084053039601</v>
      </c>
      <c r="E66">
        <v>11.6126146316528</v>
      </c>
      <c r="F66">
        <v>10.9873857498169</v>
      </c>
      <c r="G66">
        <v>12.6531658172607</v>
      </c>
      <c r="H66">
        <v>11.7499589920044</v>
      </c>
      <c r="I66">
        <v>12.537981986999499</v>
      </c>
      <c r="J66">
        <v>12.186464309692401</v>
      </c>
      <c r="K66">
        <v>11.7561912536621</v>
      </c>
      <c r="L66">
        <v>11.4732780456543</v>
      </c>
      <c r="M66">
        <v>12.165057182311999</v>
      </c>
      <c r="N66">
        <v>11.699378967285201</v>
      </c>
      <c r="O66">
        <v>11.6020565032959</v>
      </c>
      <c r="P66">
        <v>11.421093940734901</v>
      </c>
      <c r="Q66">
        <v>12.573198318481399</v>
      </c>
      <c r="R66">
        <v>11.872622489929199</v>
      </c>
      <c r="S66">
        <v>2.0473299999999999E-4</v>
      </c>
      <c r="T66">
        <v>11.52077474</v>
      </c>
      <c r="U66">
        <v>12.02133428</v>
      </c>
      <c r="V66">
        <f t="shared" si="0"/>
        <v>-0.50055953999999936</v>
      </c>
      <c r="W66" t="s">
        <v>306</v>
      </c>
      <c r="X66" t="s">
        <v>307</v>
      </c>
      <c r="Y66" t="s">
        <v>308</v>
      </c>
      <c r="Z66" t="s">
        <v>309</v>
      </c>
      <c r="AA66" t="s">
        <v>310</v>
      </c>
    </row>
    <row r="67" spans="1:27" x14ac:dyDescent="0.25">
      <c r="A67">
        <v>6.8489465713501003</v>
      </c>
      <c r="B67">
        <v>7.6946034431457502</v>
      </c>
      <c r="C67">
        <v>6.7416229248046902</v>
      </c>
      <c r="D67">
        <v>7.1767730712890598</v>
      </c>
      <c r="E67">
        <v>7.11316013336182</v>
      </c>
      <c r="F67">
        <v>7.6767201423645002</v>
      </c>
      <c r="G67">
        <v>6.7683410644531303</v>
      </c>
      <c r="H67">
        <v>7.26084327697754</v>
      </c>
      <c r="I67">
        <v>6.7066516876220703</v>
      </c>
      <c r="J67">
        <v>6.9996047019958496</v>
      </c>
      <c r="K67">
        <v>7.0024461746215803</v>
      </c>
      <c r="L67">
        <v>7.1489143371581996</v>
      </c>
      <c r="M67">
        <v>7.24697017669678</v>
      </c>
      <c r="N67">
        <v>7.4712886810302699</v>
      </c>
      <c r="O67">
        <v>6.9221701622009304</v>
      </c>
      <c r="P67">
        <v>7.54791212081909</v>
      </c>
      <c r="Q67">
        <v>6.9132342338562003</v>
      </c>
      <c r="R67">
        <v>7.4221568107604998</v>
      </c>
      <c r="S67">
        <v>2.1230000000000001E-4</v>
      </c>
      <c r="T67">
        <v>7.3776462550000002</v>
      </c>
      <c r="U67">
        <v>6.9181714210000003</v>
      </c>
      <c r="V67">
        <f t="shared" si="0"/>
        <v>0.45947483399999989</v>
      </c>
      <c r="W67" t="s">
        <v>311</v>
      </c>
      <c r="X67" t="s">
        <v>312</v>
      </c>
      <c r="Y67" t="s">
        <v>313</v>
      </c>
      <c r="Z67" t="s">
        <v>314</v>
      </c>
      <c r="AA67" t="s">
        <v>315</v>
      </c>
    </row>
    <row r="68" spans="1:27" x14ac:dyDescent="0.25">
      <c r="A68">
        <v>11.536211967468301</v>
      </c>
      <c r="B68">
        <v>11.184022903442401</v>
      </c>
      <c r="C68">
        <v>11.7161045074463</v>
      </c>
      <c r="D68">
        <v>11.0115852355957</v>
      </c>
      <c r="E68">
        <v>10.722251892089799</v>
      </c>
      <c r="F68">
        <v>9.7323846817016602</v>
      </c>
      <c r="G68">
        <v>11.232358932495099</v>
      </c>
      <c r="H68">
        <v>10.310925483703601</v>
      </c>
      <c r="I68">
        <v>10.713189125061</v>
      </c>
      <c r="J68">
        <v>10.567420959472701</v>
      </c>
      <c r="K68">
        <v>10.5606241226196</v>
      </c>
      <c r="L68">
        <v>10.001252174377401</v>
      </c>
      <c r="M68">
        <v>10.744219779968301</v>
      </c>
      <c r="N68">
        <v>10.3013591766357</v>
      </c>
      <c r="O68">
        <v>11.207078933715801</v>
      </c>
      <c r="P68">
        <v>10.139142990112299</v>
      </c>
      <c r="Q68">
        <v>11.158729553222701</v>
      </c>
      <c r="R68">
        <v>10.280642509460399</v>
      </c>
      <c r="S68">
        <v>2.1859900000000001E-4</v>
      </c>
      <c r="T68">
        <v>10.392081940000001</v>
      </c>
      <c r="U68">
        <v>11.065640999999999</v>
      </c>
      <c r="V68">
        <f t="shared" si="0"/>
        <v>-0.67355905999999877</v>
      </c>
      <c r="W68" t="s">
        <v>316</v>
      </c>
      <c r="X68" t="s">
        <v>317</v>
      </c>
      <c r="Y68" t="s">
        <v>318</v>
      </c>
      <c r="Z68" t="s">
        <v>319</v>
      </c>
      <c r="AA68" t="s">
        <v>320</v>
      </c>
    </row>
    <row r="69" spans="1:27" x14ac:dyDescent="0.25">
      <c r="A69">
        <v>11.2203969955444</v>
      </c>
      <c r="B69">
        <v>11.4354238510132</v>
      </c>
      <c r="C69">
        <v>11.8926239013672</v>
      </c>
      <c r="D69">
        <v>12.2644138336182</v>
      </c>
      <c r="E69">
        <v>11.5171194076538</v>
      </c>
      <c r="F69">
        <v>11.591007232666</v>
      </c>
      <c r="G69">
        <v>10.8767795562744</v>
      </c>
      <c r="H69">
        <v>11.209197044372599</v>
      </c>
      <c r="I69">
        <v>11.2593479156494</v>
      </c>
      <c r="J69">
        <v>11.727857589721699</v>
      </c>
      <c r="K69">
        <v>11.269980430603001</v>
      </c>
      <c r="L69">
        <v>11.451778411865201</v>
      </c>
      <c r="M69">
        <v>11.2531280517578</v>
      </c>
      <c r="N69">
        <v>11.727857589721699</v>
      </c>
      <c r="O69">
        <v>12.4512271881104</v>
      </c>
      <c r="P69">
        <v>12.6928157806396</v>
      </c>
      <c r="Q69">
        <v>11.4938879013062</v>
      </c>
      <c r="R69">
        <v>11.7082366943359</v>
      </c>
      <c r="S69">
        <v>2.22518E-4</v>
      </c>
      <c r="T69">
        <v>11.75650978</v>
      </c>
      <c r="U69">
        <v>11.47049908</v>
      </c>
      <c r="V69">
        <f t="shared" si="0"/>
        <v>0.28601070000000028</v>
      </c>
      <c r="W69" t="s">
        <v>321</v>
      </c>
      <c r="X69" t="s">
        <v>322</v>
      </c>
      <c r="Y69" t="s">
        <v>323</v>
      </c>
      <c r="Z69" t="s">
        <v>324</v>
      </c>
      <c r="AA69" t="s">
        <v>325</v>
      </c>
    </row>
    <row r="70" spans="1:27" x14ac:dyDescent="0.25">
      <c r="A70">
        <v>8.0204133987426793</v>
      </c>
      <c r="B70">
        <v>8.1974897384643608</v>
      </c>
      <c r="C70">
        <v>7.3509898185729998</v>
      </c>
      <c r="D70">
        <v>7.6844897270202601</v>
      </c>
      <c r="E70">
        <v>7.8248496055603001</v>
      </c>
      <c r="F70">
        <v>8.2626914978027308</v>
      </c>
      <c r="G70">
        <v>8.2371578216552699</v>
      </c>
      <c r="H70">
        <v>8.3390445709228498</v>
      </c>
      <c r="I70">
        <v>8.0344457626342791</v>
      </c>
      <c r="J70">
        <v>8.3011407852172905</v>
      </c>
      <c r="K70">
        <v>7.9717578887939498</v>
      </c>
      <c r="L70">
        <v>8.0990447998046893</v>
      </c>
      <c r="M70">
        <v>8.3596773147583008</v>
      </c>
      <c r="N70">
        <v>8.6348924636840803</v>
      </c>
      <c r="O70">
        <v>8.1176176071166992</v>
      </c>
      <c r="P70">
        <v>8.4758148193359393</v>
      </c>
      <c r="Q70">
        <v>8.3480510711669904</v>
      </c>
      <c r="R70">
        <v>8.4875764846801793</v>
      </c>
      <c r="S70">
        <v>2.2693299999999999E-4</v>
      </c>
      <c r="T70">
        <v>8.2757983890000002</v>
      </c>
      <c r="U70">
        <v>8.029440074</v>
      </c>
      <c r="V70">
        <f t="shared" ref="V70:V133" si="1">T70-U70</f>
        <v>0.24635831500000016</v>
      </c>
      <c r="W70" t="s">
        <v>326</v>
      </c>
      <c r="X70" t="s">
        <v>327</v>
      </c>
      <c r="Y70" t="s">
        <v>328</v>
      </c>
      <c r="Z70" t="s">
        <v>329</v>
      </c>
      <c r="AA70" t="s">
        <v>330</v>
      </c>
    </row>
    <row r="71" spans="1:27" x14ac:dyDescent="0.25">
      <c r="A71">
        <v>12.186464309692401</v>
      </c>
      <c r="B71">
        <v>11.6020565032959</v>
      </c>
      <c r="C71">
        <v>12.063611030578601</v>
      </c>
      <c r="D71">
        <v>11.854290962219199</v>
      </c>
      <c r="E71">
        <v>12.142224311828601</v>
      </c>
      <c r="F71">
        <v>11.701045989990201</v>
      </c>
      <c r="G71">
        <v>11.8904809951782</v>
      </c>
      <c r="H71">
        <v>11.463375091552701</v>
      </c>
      <c r="I71">
        <v>11.981616973876999</v>
      </c>
      <c r="J71">
        <v>11.3505201339722</v>
      </c>
      <c r="K71">
        <v>12.313062667846699</v>
      </c>
      <c r="L71">
        <v>11.957624435424799</v>
      </c>
      <c r="M71">
        <v>12.2053270339966</v>
      </c>
      <c r="N71">
        <v>12.099268913269</v>
      </c>
      <c r="O71">
        <v>11.567787170410201</v>
      </c>
      <c r="P71">
        <v>11.33118724823</v>
      </c>
      <c r="Q71">
        <v>12.1997585296631</v>
      </c>
      <c r="R71">
        <v>11.9007511138916</v>
      </c>
      <c r="S71">
        <v>2.2754399999999999E-4</v>
      </c>
      <c r="T71">
        <v>11.69556893</v>
      </c>
      <c r="U71">
        <v>12.061148169999999</v>
      </c>
      <c r="V71">
        <f t="shared" si="1"/>
        <v>-0.36557923999999886</v>
      </c>
      <c r="W71" t="s">
        <v>331</v>
      </c>
      <c r="X71" t="s">
        <v>332</v>
      </c>
      <c r="Y71" t="s">
        <v>333</v>
      </c>
    </row>
    <row r="72" spans="1:27" x14ac:dyDescent="0.25">
      <c r="A72">
        <v>10.3421516418457</v>
      </c>
      <c r="B72">
        <v>9.6989412307739293</v>
      </c>
      <c r="C72">
        <v>10.0669565200806</v>
      </c>
      <c r="D72">
        <v>9.3002223968505895</v>
      </c>
      <c r="E72">
        <v>10.061662673950201</v>
      </c>
      <c r="F72">
        <v>9.2618322372436506</v>
      </c>
      <c r="G72">
        <v>9.8420715332031303</v>
      </c>
      <c r="H72">
        <v>9.7255773544311506</v>
      </c>
      <c r="I72">
        <v>9.72656345367432</v>
      </c>
      <c r="J72">
        <v>8.4473304748535192</v>
      </c>
      <c r="K72">
        <v>9.9219236373901403</v>
      </c>
      <c r="L72">
        <v>9.4504957199096697</v>
      </c>
      <c r="M72">
        <v>9.7829980850219709</v>
      </c>
      <c r="N72">
        <v>8.9995555877685494</v>
      </c>
      <c r="O72">
        <v>9.9871435165405291</v>
      </c>
      <c r="P72">
        <v>9.2193336486816406</v>
      </c>
      <c r="Q72">
        <v>9.7318983078002894</v>
      </c>
      <c r="R72">
        <v>9.3021640777587908</v>
      </c>
      <c r="S72">
        <v>2.3479499999999999E-4</v>
      </c>
      <c r="T72">
        <v>9.2672725689999993</v>
      </c>
      <c r="U72">
        <v>9.9403744819999993</v>
      </c>
      <c r="V72">
        <f t="shared" si="1"/>
        <v>-0.673101913</v>
      </c>
      <c r="W72" t="s">
        <v>334</v>
      </c>
      <c r="X72" t="s">
        <v>335</v>
      </c>
      <c r="Y72" t="s">
        <v>336</v>
      </c>
      <c r="Z72" t="s">
        <v>337</v>
      </c>
      <c r="AA72" t="s">
        <v>338</v>
      </c>
    </row>
    <row r="73" spans="1:27" x14ac:dyDescent="0.25">
      <c r="A73">
        <v>7.0734534263610804</v>
      </c>
      <c r="B73">
        <v>6.6337089538574201</v>
      </c>
      <c r="C73">
        <v>7.4555234909057599</v>
      </c>
      <c r="D73">
        <v>6.7829680442810103</v>
      </c>
      <c r="E73">
        <v>7.1074323654174796</v>
      </c>
      <c r="F73">
        <v>6.54007863998413</v>
      </c>
      <c r="G73">
        <v>6.9121146202087402</v>
      </c>
      <c r="H73">
        <v>6.5462412834167498</v>
      </c>
      <c r="I73">
        <v>7.38950872421265</v>
      </c>
      <c r="J73">
        <v>6.8907122611999503</v>
      </c>
      <c r="K73">
        <v>7.53322553634644</v>
      </c>
      <c r="L73">
        <v>6.6756081581115696</v>
      </c>
      <c r="M73">
        <v>7.0607767105102504</v>
      </c>
      <c r="N73">
        <v>6.5771965980529803</v>
      </c>
      <c r="O73">
        <v>6.97623586654663</v>
      </c>
      <c r="P73">
        <v>6.9838104248046902</v>
      </c>
      <c r="Q73">
        <v>7.7967195510864302</v>
      </c>
      <c r="R73">
        <v>7.2193918228149396</v>
      </c>
      <c r="S73">
        <v>2.3805000000000001E-4</v>
      </c>
      <c r="T73">
        <v>6.7610795929999998</v>
      </c>
      <c r="U73">
        <v>7.2561100510000003</v>
      </c>
      <c r="V73">
        <f t="shared" si="1"/>
        <v>-0.49503045800000045</v>
      </c>
      <c r="W73" t="s">
        <v>339</v>
      </c>
      <c r="X73" t="s">
        <v>340</v>
      </c>
      <c r="Y73" t="s">
        <v>341</v>
      </c>
    </row>
    <row r="74" spans="1:27" x14ac:dyDescent="0.25">
      <c r="A74">
        <v>9.1405067443847692</v>
      </c>
      <c r="B74">
        <v>7.6130924224853498</v>
      </c>
      <c r="C74">
        <v>8.5934429168701207</v>
      </c>
      <c r="D74">
        <v>8.1918783187866193</v>
      </c>
      <c r="E74">
        <v>8.9698400497436506</v>
      </c>
      <c r="F74">
        <v>8.7058582305908203</v>
      </c>
      <c r="G74">
        <v>10.3603048324585</v>
      </c>
      <c r="H74">
        <v>9.2567157745361293</v>
      </c>
      <c r="I74">
        <v>9.9811210632324201</v>
      </c>
      <c r="J74">
        <v>9.1932001113891602</v>
      </c>
      <c r="K74">
        <v>8.8007221221923793</v>
      </c>
      <c r="L74">
        <v>7.4391756057739302</v>
      </c>
      <c r="M74">
        <v>9.2270669937133807</v>
      </c>
      <c r="N74">
        <v>8.2688446044921893</v>
      </c>
      <c r="O74">
        <v>8.9374732971191406</v>
      </c>
      <c r="P74">
        <v>8.3411045074462908</v>
      </c>
      <c r="Q74">
        <v>9.2193336486816406</v>
      </c>
      <c r="R74">
        <v>8.3640632629394496</v>
      </c>
      <c r="S74">
        <v>2.4585500000000001E-4</v>
      </c>
      <c r="T74">
        <v>8.3748813819999999</v>
      </c>
      <c r="U74">
        <v>9.2477569469999992</v>
      </c>
      <c r="V74">
        <f t="shared" si="1"/>
        <v>-0.8728755649999993</v>
      </c>
      <c r="W74" t="s">
        <v>342</v>
      </c>
      <c r="X74" t="s">
        <v>343</v>
      </c>
      <c r="Y74" t="s">
        <v>344</v>
      </c>
      <c r="Z74" t="s">
        <v>164</v>
      </c>
      <c r="AA74" t="s">
        <v>165</v>
      </c>
    </row>
    <row r="75" spans="1:27" x14ac:dyDescent="0.25">
      <c r="A75">
        <v>11.295559883117701</v>
      </c>
      <c r="B75">
        <v>11.052645683288601</v>
      </c>
      <c r="C75">
        <v>11.6664571762085</v>
      </c>
      <c r="D75">
        <v>11.422855377197299</v>
      </c>
      <c r="E75">
        <v>11.9029388427734</v>
      </c>
      <c r="F75">
        <v>11.5389623641968</v>
      </c>
      <c r="G75">
        <v>12.2559003829956</v>
      </c>
      <c r="H75">
        <v>11.5816144943237</v>
      </c>
      <c r="I75">
        <v>11.9118394851685</v>
      </c>
      <c r="J75">
        <v>11.745755195617701</v>
      </c>
      <c r="K75">
        <v>12.039742469787599</v>
      </c>
      <c r="L75">
        <v>11.5962467193604</v>
      </c>
      <c r="M75">
        <v>11.3975210189819</v>
      </c>
      <c r="N75">
        <v>11.1783180236816</v>
      </c>
      <c r="O75">
        <v>11.271447181701699</v>
      </c>
      <c r="P75">
        <v>10.6861686706543</v>
      </c>
      <c r="Q75">
        <v>11.761058807373001</v>
      </c>
      <c r="R75">
        <v>11.170971870422401</v>
      </c>
      <c r="S75">
        <v>2.5008099999999998E-4</v>
      </c>
      <c r="T75">
        <v>11.330393089999999</v>
      </c>
      <c r="U75">
        <v>11.7224962</v>
      </c>
      <c r="V75">
        <f t="shared" si="1"/>
        <v>-0.39210311000000075</v>
      </c>
      <c r="W75" t="s">
        <v>345</v>
      </c>
      <c r="X75" t="s">
        <v>346</v>
      </c>
      <c r="Y75" t="s">
        <v>347</v>
      </c>
    </row>
    <row r="76" spans="1:27" x14ac:dyDescent="0.25">
      <c r="A76">
        <v>7.6818952560424796</v>
      </c>
      <c r="B76">
        <v>7.7997393608093297</v>
      </c>
      <c r="C76">
        <v>7.3028898239135698</v>
      </c>
      <c r="D76">
        <v>7.9797897338867196</v>
      </c>
      <c r="E76">
        <v>7.4858493804931596</v>
      </c>
      <c r="F76">
        <v>7.7050013542175302</v>
      </c>
      <c r="G76">
        <v>7.2239990234375</v>
      </c>
      <c r="H76">
        <v>7.5391125679016104</v>
      </c>
      <c r="I76">
        <v>7.3940224647521999</v>
      </c>
      <c r="J76">
        <v>8.1011219024658203</v>
      </c>
      <c r="K76">
        <v>7.7437157630920401</v>
      </c>
      <c r="L76">
        <v>8.1023311614990199</v>
      </c>
      <c r="M76">
        <v>7.3131699562072798</v>
      </c>
      <c r="N76">
        <v>7.8259711265564</v>
      </c>
      <c r="O76">
        <v>7.42726850509644</v>
      </c>
      <c r="P76">
        <v>7.7644567489623997</v>
      </c>
      <c r="Q76">
        <v>7.0465054512023899</v>
      </c>
      <c r="R76">
        <v>7.6331295967102104</v>
      </c>
      <c r="S76">
        <v>2.5514100000000002E-4</v>
      </c>
      <c r="T76">
        <v>7.8278503500000003</v>
      </c>
      <c r="U76">
        <v>7.4021462590000002</v>
      </c>
      <c r="V76">
        <f t="shared" si="1"/>
        <v>0.42570409100000006</v>
      </c>
      <c r="Y76" t="s">
        <v>348</v>
      </c>
    </row>
    <row r="77" spans="1:27" x14ac:dyDescent="0.25">
      <c r="A77">
        <v>11.8088111877441</v>
      </c>
      <c r="B77">
        <v>11.379645347595201</v>
      </c>
      <c r="C77">
        <v>11.2669162750244</v>
      </c>
      <c r="D77">
        <v>11.1424961090088</v>
      </c>
      <c r="E77">
        <v>11.3238410949707</v>
      </c>
      <c r="F77">
        <v>10.8383283615112</v>
      </c>
      <c r="G77">
        <v>12.118411064147899</v>
      </c>
      <c r="H77">
        <v>11.408638954162599</v>
      </c>
      <c r="I77">
        <v>11.5171194076538</v>
      </c>
      <c r="J77">
        <v>10.6953630447388</v>
      </c>
      <c r="K77">
        <v>11.727857589721699</v>
      </c>
      <c r="L77">
        <v>10.850766181945801</v>
      </c>
      <c r="M77">
        <v>11.0705471038818</v>
      </c>
      <c r="N77">
        <v>10.5836801528931</v>
      </c>
      <c r="O77">
        <v>11.4882802963257</v>
      </c>
      <c r="P77">
        <v>10.716403007507299</v>
      </c>
      <c r="Q77">
        <v>11.201026916503899</v>
      </c>
      <c r="R77">
        <v>10.970235824585</v>
      </c>
      <c r="S77">
        <v>2.5579699999999999E-4</v>
      </c>
      <c r="T77">
        <v>10.953950799999999</v>
      </c>
      <c r="U77">
        <v>11.50253455</v>
      </c>
      <c r="V77">
        <f t="shared" si="1"/>
        <v>-0.54858375000000059</v>
      </c>
      <c r="W77" t="s">
        <v>349</v>
      </c>
      <c r="Y77" t="s">
        <v>350</v>
      </c>
    </row>
    <row r="78" spans="1:27" x14ac:dyDescent="0.25">
      <c r="A78">
        <v>7.5104308128356898</v>
      </c>
      <c r="B78">
        <v>7.1706242561340297</v>
      </c>
      <c r="C78">
        <v>7.8656983375549299</v>
      </c>
      <c r="D78">
        <v>7.6174750328064</v>
      </c>
      <c r="E78">
        <v>7.7069416046142596</v>
      </c>
      <c r="F78">
        <v>7.2594723701477104</v>
      </c>
      <c r="G78">
        <v>7.5141792297363299</v>
      </c>
      <c r="H78">
        <v>7.2193918228149396</v>
      </c>
      <c r="I78">
        <v>7.54048776626587</v>
      </c>
      <c r="J78">
        <v>7.3020348548889196</v>
      </c>
      <c r="K78">
        <v>7.1890349388122603</v>
      </c>
      <c r="L78">
        <v>6.9182224273681596</v>
      </c>
      <c r="M78">
        <v>7.3304986953735396</v>
      </c>
      <c r="N78">
        <v>7.1514253616332999</v>
      </c>
      <c r="O78">
        <v>7.3777189254760698</v>
      </c>
      <c r="P78">
        <v>7.3799595832824698</v>
      </c>
      <c r="Q78">
        <v>7.6802172660827601</v>
      </c>
      <c r="R78">
        <v>7.4469490051269496</v>
      </c>
      <c r="S78">
        <v>2.7113799999999998E-4</v>
      </c>
      <c r="T78">
        <v>7.2739505380000002</v>
      </c>
      <c r="U78">
        <v>7.5239120069999998</v>
      </c>
      <c r="V78">
        <f t="shared" si="1"/>
        <v>-0.2499614689999996</v>
      </c>
      <c r="W78" t="s">
        <v>351</v>
      </c>
      <c r="X78" t="s">
        <v>352</v>
      </c>
      <c r="Y78" t="s">
        <v>353</v>
      </c>
      <c r="Z78" t="s">
        <v>354</v>
      </c>
      <c r="AA78" t="s">
        <v>355</v>
      </c>
    </row>
    <row r="79" spans="1:27" x14ac:dyDescent="0.25">
      <c r="A79">
        <v>7.6448125839233398</v>
      </c>
      <c r="B79">
        <v>8.4062786102294904</v>
      </c>
      <c r="C79">
        <v>7.9267287254333496</v>
      </c>
      <c r="D79">
        <v>8.3692293167114293</v>
      </c>
      <c r="E79">
        <v>7.5585584640502903</v>
      </c>
      <c r="F79">
        <v>8.6184167861938494</v>
      </c>
      <c r="G79">
        <v>7.36342573165894</v>
      </c>
      <c r="H79">
        <v>8.0549678802490199</v>
      </c>
      <c r="I79">
        <v>7.26706838607788</v>
      </c>
      <c r="J79">
        <v>7.5504016876220703</v>
      </c>
      <c r="K79">
        <v>7.7397875785827601</v>
      </c>
      <c r="L79">
        <v>7.9681124687194798</v>
      </c>
      <c r="M79">
        <v>7.7108440399169904</v>
      </c>
      <c r="N79">
        <v>8.0436134338378906</v>
      </c>
      <c r="O79">
        <v>7.6592464447021502</v>
      </c>
      <c r="P79">
        <v>8.2081718444824201</v>
      </c>
      <c r="Q79">
        <v>7.2956976890564</v>
      </c>
      <c r="R79">
        <v>7.8093199729919398</v>
      </c>
      <c r="S79">
        <v>2.7880299999999999E-4</v>
      </c>
      <c r="T79">
        <v>8.1142790930000004</v>
      </c>
      <c r="U79">
        <v>7.5740189280000001</v>
      </c>
      <c r="V79">
        <f t="shared" si="1"/>
        <v>0.54026016500000029</v>
      </c>
      <c r="W79" t="s">
        <v>356</v>
      </c>
      <c r="X79" t="s">
        <v>357</v>
      </c>
      <c r="Y79" t="s">
        <v>358</v>
      </c>
      <c r="Z79" t="s">
        <v>359</v>
      </c>
      <c r="AA79" t="s">
        <v>360</v>
      </c>
    </row>
    <row r="80" spans="1:27" x14ac:dyDescent="0.25">
      <c r="A80">
        <v>6.5344033241271999</v>
      </c>
      <c r="B80">
        <v>6.8705325126647896</v>
      </c>
      <c r="C80">
        <v>6.4048614501953098</v>
      </c>
      <c r="D80">
        <v>6.9217019081115696</v>
      </c>
      <c r="E80">
        <v>6.8773641586303702</v>
      </c>
      <c r="F80">
        <v>7.0846319198608398</v>
      </c>
      <c r="G80">
        <v>6.0895681381225604</v>
      </c>
      <c r="H80">
        <v>6.6285958290100098</v>
      </c>
      <c r="I80">
        <v>6.3701448440551802</v>
      </c>
      <c r="J80">
        <v>6.4238128662109402</v>
      </c>
      <c r="K80">
        <v>6.7389264106750497</v>
      </c>
      <c r="L80">
        <v>7.1116094589233398</v>
      </c>
      <c r="M80">
        <v>6.7775192260742196</v>
      </c>
      <c r="N80">
        <v>7.1030254364013699</v>
      </c>
      <c r="O80">
        <v>6.3627114295959499</v>
      </c>
      <c r="P80">
        <v>6.7144317626953098</v>
      </c>
      <c r="Q80">
        <v>6.5014629364013699</v>
      </c>
      <c r="R80">
        <v>7.17311334609985</v>
      </c>
      <c r="S80">
        <v>2.8555099999999999E-4</v>
      </c>
      <c r="T80">
        <v>6.892383894</v>
      </c>
      <c r="U80">
        <v>6.5174402499999999</v>
      </c>
      <c r="V80">
        <f t="shared" si="1"/>
        <v>0.37494364400000002</v>
      </c>
      <c r="W80" t="s">
        <v>361</v>
      </c>
      <c r="Y80" t="s">
        <v>362</v>
      </c>
    </row>
    <row r="81" spans="1:27" x14ac:dyDescent="0.25">
      <c r="A81">
        <v>12.1538591384888</v>
      </c>
      <c r="B81">
        <v>11.8174848556519</v>
      </c>
      <c r="C81">
        <v>12.500490188598601</v>
      </c>
      <c r="D81">
        <v>11.8744506835938</v>
      </c>
      <c r="E81">
        <v>12.0136423110962</v>
      </c>
      <c r="F81">
        <v>11.745755195617701</v>
      </c>
      <c r="G81">
        <v>12.6807909011841</v>
      </c>
      <c r="H81">
        <v>12.3234767913818</v>
      </c>
      <c r="I81">
        <v>12.836047172546399</v>
      </c>
      <c r="J81">
        <v>12.468426704406699</v>
      </c>
      <c r="K81">
        <v>12.2200775146484</v>
      </c>
      <c r="L81">
        <v>11.856204032897899</v>
      </c>
      <c r="M81">
        <v>12.9938039779663</v>
      </c>
      <c r="N81">
        <v>12.6594743728638</v>
      </c>
      <c r="O81">
        <v>12.804446220397899</v>
      </c>
      <c r="P81">
        <v>12.703709602356</v>
      </c>
      <c r="Q81">
        <v>12.811453819274901</v>
      </c>
      <c r="R81">
        <v>12.703709602356</v>
      </c>
      <c r="S81">
        <v>2.8880799999999999E-4</v>
      </c>
      <c r="T81">
        <v>12.239187920000001</v>
      </c>
      <c r="U81">
        <v>12.557178929999999</v>
      </c>
      <c r="V81">
        <f t="shared" si="1"/>
        <v>-0.3179910099999983</v>
      </c>
      <c r="W81" t="s">
        <v>363</v>
      </c>
      <c r="X81" t="s">
        <v>364</v>
      </c>
      <c r="Y81" t="s">
        <v>365</v>
      </c>
      <c r="Z81" t="s">
        <v>366</v>
      </c>
      <c r="AA81" t="s">
        <v>367</v>
      </c>
    </row>
    <row r="82" spans="1:27" x14ac:dyDescent="0.25">
      <c r="A82">
        <v>8.4660177230834996</v>
      </c>
      <c r="B82">
        <v>8.0943651199340803</v>
      </c>
      <c r="C82">
        <v>8.6078348159790004</v>
      </c>
      <c r="D82">
        <v>7.9510688781738299</v>
      </c>
      <c r="E82">
        <v>8.67376613616943</v>
      </c>
      <c r="F82">
        <v>7.1578283309936497</v>
      </c>
      <c r="G82">
        <v>9.3907432556152308</v>
      </c>
      <c r="H82">
        <v>8.2765617370605504</v>
      </c>
      <c r="I82">
        <v>9.1914863586425799</v>
      </c>
      <c r="J82">
        <v>7.3187313079834002</v>
      </c>
      <c r="K82">
        <v>8.3373155593872106</v>
      </c>
      <c r="L82">
        <v>6.8220243453979501</v>
      </c>
      <c r="M82">
        <v>9.1594610214233398</v>
      </c>
      <c r="N82">
        <v>7.9385895729064897</v>
      </c>
      <c r="O82">
        <v>8.9079751968383807</v>
      </c>
      <c r="P82">
        <v>7.0313806533813503</v>
      </c>
      <c r="Q82">
        <v>8.5923175811767596</v>
      </c>
      <c r="R82">
        <v>8.1581344604492205</v>
      </c>
      <c r="S82">
        <v>2.9187499999999998E-4</v>
      </c>
      <c r="T82">
        <v>7.6387428230000003</v>
      </c>
      <c r="U82">
        <v>8.814102127</v>
      </c>
      <c r="V82">
        <f t="shared" si="1"/>
        <v>-1.1753593039999997</v>
      </c>
      <c r="W82" t="s">
        <v>368</v>
      </c>
      <c r="X82" t="s">
        <v>369</v>
      </c>
      <c r="Y82" t="s">
        <v>370</v>
      </c>
      <c r="Z82" t="s">
        <v>371</v>
      </c>
      <c r="AA82" t="s">
        <v>372</v>
      </c>
    </row>
    <row r="83" spans="1:27" x14ac:dyDescent="0.25">
      <c r="A83">
        <v>10.2664041519165</v>
      </c>
      <c r="B83">
        <v>11.34876537323</v>
      </c>
      <c r="C83">
        <v>9.9910058975219709</v>
      </c>
      <c r="D83">
        <v>10.890178680419901</v>
      </c>
      <c r="E83">
        <v>10.779328346252401</v>
      </c>
      <c r="F83">
        <v>11.534196853637701</v>
      </c>
      <c r="G83">
        <v>9.8924341201782209</v>
      </c>
      <c r="H83">
        <v>10.200756072998001</v>
      </c>
      <c r="I83">
        <v>9.5008306503295898</v>
      </c>
      <c r="J83">
        <v>10.8305616378784</v>
      </c>
      <c r="K83">
        <v>10.3851680755615</v>
      </c>
      <c r="L83">
        <v>11.393533706665</v>
      </c>
      <c r="M83">
        <v>10.0803136825562</v>
      </c>
      <c r="N83">
        <v>10.270714759826699</v>
      </c>
      <c r="O83">
        <v>9.3632345199584996</v>
      </c>
      <c r="P83">
        <v>10.6101970672607</v>
      </c>
      <c r="Q83">
        <v>10.2943305969238</v>
      </c>
      <c r="R83">
        <v>10.8194332122803</v>
      </c>
      <c r="S83">
        <v>2.9949300000000001E-4</v>
      </c>
      <c r="T83">
        <v>10.87759303</v>
      </c>
      <c r="U83">
        <v>10.061449959999999</v>
      </c>
      <c r="V83">
        <f t="shared" si="1"/>
        <v>0.81614307000000075</v>
      </c>
      <c r="W83" t="s">
        <v>373</v>
      </c>
      <c r="X83" t="s">
        <v>374</v>
      </c>
      <c r="Y83" t="s">
        <v>375</v>
      </c>
      <c r="Z83" t="s">
        <v>133</v>
      </c>
      <c r="AA83" t="s">
        <v>134</v>
      </c>
    </row>
    <row r="84" spans="1:27" x14ac:dyDescent="0.25">
      <c r="A84">
        <v>9.3116598129272496</v>
      </c>
      <c r="B84">
        <v>9.76867580413818</v>
      </c>
      <c r="C84">
        <v>9.1643247604370099</v>
      </c>
      <c r="D84">
        <v>10.197400093078601</v>
      </c>
      <c r="E84">
        <v>10.8599443435669</v>
      </c>
      <c r="F84">
        <v>11.207078933715801</v>
      </c>
      <c r="G84">
        <v>8.8837776184081996</v>
      </c>
      <c r="H84">
        <v>9.7503566741943395</v>
      </c>
      <c r="I84">
        <v>8.8435630798339808</v>
      </c>
      <c r="J84">
        <v>9.7594394683837908</v>
      </c>
      <c r="K84">
        <v>9.0381994247436506</v>
      </c>
      <c r="L84">
        <v>10.124957084655801</v>
      </c>
      <c r="M84">
        <v>9.2704544067382795</v>
      </c>
      <c r="N84">
        <v>9.7276821136474592</v>
      </c>
      <c r="O84">
        <v>8.9177980422973597</v>
      </c>
      <c r="P84">
        <v>10.130907058715801</v>
      </c>
      <c r="Q84">
        <v>9.3116598129272496</v>
      </c>
      <c r="R84">
        <v>9.5363626480102504</v>
      </c>
      <c r="S84">
        <v>3.0410700000000002E-4</v>
      </c>
      <c r="T84">
        <v>10.022539950000001</v>
      </c>
      <c r="U84">
        <v>9.2890422919999995</v>
      </c>
      <c r="V84">
        <f t="shared" si="1"/>
        <v>0.733497658000001</v>
      </c>
      <c r="W84" t="s">
        <v>376</v>
      </c>
      <c r="X84" t="s">
        <v>377</v>
      </c>
      <c r="Y84" t="s">
        <v>378</v>
      </c>
    </row>
    <row r="85" spans="1:27" x14ac:dyDescent="0.25">
      <c r="A85">
        <v>10.534636497497599</v>
      </c>
      <c r="B85">
        <v>9.8642940521240199</v>
      </c>
      <c r="C85">
        <v>10.765825271606399</v>
      </c>
      <c r="D85">
        <v>9.6354942321777308</v>
      </c>
      <c r="E85">
        <v>10.8739528656006</v>
      </c>
      <c r="F85">
        <v>10.186632156372101</v>
      </c>
      <c r="G85">
        <v>10.151441574096699</v>
      </c>
      <c r="H85">
        <v>8.4936609268188494</v>
      </c>
      <c r="I85">
        <v>10.204176902771</v>
      </c>
      <c r="J85">
        <v>9.5730686187744105</v>
      </c>
      <c r="K85">
        <v>9.9910058975219709</v>
      </c>
      <c r="L85">
        <v>9.1184864044189506</v>
      </c>
      <c r="M85">
        <v>10.2545576095581</v>
      </c>
      <c r="N85">
        <v>9.8265218734741193</v>
      </c>
      <c r="O85">
        <v>9.8468847274780291</v>
      </c>
      <c r="P85">
        <v>9.5161714553833008</v>
      </c>
      <c r="Q85">
        <v>10.634438514709499</v>
      </c>
      <c r="R85">
        <v>9.8322391510009801</v>
      </c>
      <c r="S85">
        <v>3.0935899999999999E-4</v>
      </c>
      <c r="T85">
        <v>9.5607298230000008</v>
      </c>
      <c r="U85">
        <v>10.361879999999999</v>
      </c>
      <c r="V85">
        <f t="shared" si="1"/>
        <v>-0.80115017699999846</v>
      </c>
      <c r="W85" t="s">
        <v>379</v>
      </c>
      <c r="X85" t="s">
        <v>380</v>
      </c>
      <c r="Y85" t="s">
        <v>381</v>
      </c>
      <c r="Z85" t="s">
        <v>382</v>
      </c>
      <c r="AA85" t="s">
        <v>383</v>
      </c>
    </row>
    <row r="86" spans="1:27" x14ac:dyDescent="0.25">
      <c r="A86">
        <v>7.0932064056396502</v>
      </c>
      <c r="B86">
        <v>7.2555522918701199</v>
      </c>
      <c r="C86">
        <v>6.8750720024108896</v>
      </c>
      <c r="D86">
        <v>7.2073087692260698</v>
      </c>
      <c r="E86">
        <v>6.9510703086853001</v>
      </c>
      <c r="F86">
        <v>7.4681196212768599</v>
      </c>
      <c r="G86">
        <v>6.3192768096923801</v>
      </c>
      <c r="H86">
        <v>6.6065292358398402</v>
      </c>
      <c r="I86">
        <v>6.3873386383056596</v>
      </c>
      <c r="J86">
        <v>6.4958810806274396</v>
      </c>
      <c r="K86">
        <v>6.6043429374694798</v>
      </c>
      <c r="L86">
        <v>6.7899017333984402</v>
      </c>
      <c r="M86">
        <v>6.9157476425170898</v>
      </c>
      <c r="N86">
        <v>7.43450975418091</v>
      </c>
      <c r="O86">
        <v>6.9172792434692401</v>
      </c>
      <c r="P86">
        <v>7.2968058586120597</v>
      </c>
      <c r="Q86">
        <v>6.5690979957580602</v>
      </c>
      <c r="R86">
        <v>7.1528296470642099</v>
      </c>
      <c r="S86">
        <v>3.3557999999999998E-4</v>
      </c>
      <c r="T86">
        <v>7.0786042379999996</v>
      </c>
      <c r="U86">
        <v>6.7369369380000004</v>
      </c>
      <c r="V86">
        <f t="shared" si="1"/>
        <v>0.34166729999999923</v>
      </c>
      <c r="W86" t="s">
        <v>384</v>
      </c>
      <c r="X86" t="s">
        <v>385</v>
      </c>
      <c r="Y86" t="s">
        <v>386</v>
      </c>
      <c r="Z86" t="s">
        <v>387</v>
      </c>
      <c r="AA86" t="s">
        <v>388</v>
      </c>
    </row>
    <row r="87" spans="1:27" x14ac:dyDescent="0.25">
      <c r="A87">
        <v>11.559414863586399</v>
      </c>
      <c r="B87">
        <v>11.416476249694799</v>
      </c>
      <c r="C87">
        <v>11.867067337036101</v>
      </c>
      <c r="D87">
        <v>11.5937509536743</v>
      </c>
      <c r="E87">
        <v>9.4808864593505895</v>
      </c>
      <c r="F87">
        <v>9.2297477722168004</v>
      </c>
      <c r="G87">
        <v>11.526798248291</v>
      </c>
      <c r="H87">
        <v>11.255358695983899</v>
      </c>
      <c r="I87">
        <v>11.745755195617701</v>
      </c>
      <c r="J87">
        <v>11.623634338378899</v>
      </c>
      <c r="K87">
        <v>9.1609163284301793</v>
      </c>
      <c r="L87">
        <v>9.15283203125</v>
      </c>
      <c r="M87">
        <v>11.199663162231399</v>
      </c>
      <c r="N87">
        <v>11.041669845581101</v>
      </c>
      <c r="O87">
        <v>10.9609594345093</v>
      </c>
      <c r="P87">
        <v>10.833711624145501</v>
      </c>
      <c r="Q87">
        <v>11.2130289077759</v>
      </c>
      <c r="R87">
        <v>11.033017158508301</v>
      </c>
      <c r="S87">
        <v>3.3724900000000002E-4</v>
      </c>
      <c r="T87">
        <v>10.797799810000001</v>
      </c>
      <c r="U87">
        <v>10.96827663</v>
      </c>
      <c r="V87">
        <f t="shared" si="1"/>
        <v>-0.17047681999999931</v>
      </c>
      <c r="W87" t="s">
        <v>389</v>
      </c>
      <c r="X87" t="s">
        <v>390</v>
      </c>
      <c r="Y87" t="s">
        <v>391</v>
      </c>
      <c r="Z87" t="s">
        <v>392</v>
      </c>
      <c r="AA87" t="s">
        <v>393</v>
      </c>
    </row>
    <row r="88" spans="1:27" x14ac:dyDescent="0.25">
      <c r="A88">
        <v>6.7089071273803702</v>
      </c>
      <c r="B88">
        <v>7.8892564773559597</v>
      </c>
      <c r="C88">
        <v>6.0193419456481898</v>
      </c>
      <c r="D88">
        <v>7.5778946876525897</v>
      </c>
      <c r="E88">
        <v>6.8101711273193404</v>
      </c>
      <c r="F88">
        <v>7.2744665145873997</v>
      </c>
      <c r="G88">
        <v>6.3645215034484899</v>
      </c>
      <c r="H88">
        <v>7.4349126815795898</v>
      </c>
      <c r="I88">
        <v>6.4098839759826696</v>
      </c>
      <c r="J88">
        <v>6.9796628952026403</v>
      </c>
      <c r="K88">
        <v>6.4127182960510298</v>
      </c>
      <c r="L88">
        <v>6.7069382667541504</v>
      </c>
      <c r="M88">
        <v>7.3367338180542001</v>
      </c>
      <c r="N88">
        <v>7.83788967132568</v>
      </c>
      <c r="O88">
        <v>6.87660455703735</v>
      </c>
      <c r="P88">
        <v>7.6310968399047896</v>
      </c>
      <c r="Q88">
        <v>6.8154988288879403</v>
      </c>
      <c r="R88">
        <v>7.6236844062805202</v>
      </c>
      <c r="S88">
        <v>3.4550899999999997E-4</v>
      </c>
      <c r="T88">
        <v>7.4395335840000003</v>
      </c>
      <c r="U88">
        <v>6.6393756430000002</v>
      </c>
      <c r="V88">
        <f t="shared" si="1"/>
        <v>0.80015794100000015</v>
      </c>
      <c r="W88" t="s">
        <v>394</v>
      </c>
      <c r="X88" t="s">
        <v>395</v>
      </c>
      <c r="Y88" t="s">
        <v>396</v>
      </c>
      <c r="Z88" t="s">
        <v>397</v>
      </c>
      <c r="AA88" t="s">
        <v>398</v>
      </c>
    </row>
    <row r="89" spans="1:27" x14ac:dyDescent="0.25">
      <c r="A89">
        <v>7.7082290649414098</v>
      </c>
      <c r="B89">
        <v>7.9515485763549796</v>
      </c>
      <c r="C89">
        <v>8.0153083801269496</v>
      </c>
      <c r="D89">
        <v>8.6008567810058594</v>
      </c>
      <c r="E89">
        <v>7.8294167518615696</v>
      </c>
      <c r="F89">
        <v>8.2366313934326207</v>
      </c>
      <c r="G89">
        <v>7.7264671325683603</v>
      </c>
      <c r="H89">
        <v>8.0335941314697301</v>
      </c>
      <c r="I89">
        <v>7.53104543685913</v>
      </c>
      <c r="J89">
        <v>7.6785159111022896</v>
      </c>
      <c r="K89">
        <v>8.0323152542114293</v>
      </c>
      <c r="L89">
        <v>8.3748903274536097</v>
      </c>
      <c r="M89">
        <v>7.7570605278015101</v>
      </c>
      <c r="N89">
        <v>7.8752946853637704</v>
      </c>
      <c r="O89">
        <v>6.7935514450073198</v>
      </c>
      <c r="P89">
        <v>7.1957654953002903</v>
      </c>
      <c r="Q89">
        <v>7.1074323654174796</v>
      </c>
      <c r="R89">
        <v>7.2646136283874503</v>
      </c>
      <c r="S89">
        <v>3.4649399999999998E-4</v>
      </c>
      <c r="T89">
        <v>7.9124124089999999</v>
      </c>
      <c r="U89">
        <v>7.6112028870000001</v>
      </c>
      <c r="V89">
        <f t="shared" si="1"/>
        <v>0.30120952199999973</v>
      </c>
      <c r="W89" t="s">
        <v>399</v>
      </c>
      <c r="X89" t="s">
        <v>400</v>
      </c>
      <c r="Y89" t="s">
        <v>401</v>
      </c>
      <c r="Z89" t="s">
        <v>402</v>
      </c>
      <c r="AA89" t="s">
        <v>403</v>
      </c>
    </row>
    <row r="90" spans="1:27" x14ac:dyDescent="0.25">
      <c r="A90">
        <v>11.5688781738281</v>
      </c>
      <c r="B90">
        <v>12.063611030578601</v>
      </c>
      <c r="C90">
        <v>11.9248294830322</v>
      </c>
      <c r="D90">
        <v>12.075671195983899</v>
      </c>
      <c r="E90">
        <v>11.8279514312744</v>
      </c>
      <c r="F90">
        <v>12.2955474853516</v>
      </c>
      <c r="G90">
        <v>12.254143714904799</v>
      </c>
      <c r="H90">
        <v>12.4512271881104</v>
      </c>
      <c r="I90">
        <v>12.344052314758301</v>
      </c>
      <c r="J90">
        <v>12.5590553283691</v>
      </c>
      <c r="K90">
        <v>12.1449060440063</v>
      </c>
      <c r="L90">
        <v>12.580233573913601</v>
      </c>
      <c r="M90">
        <v>12.3522396087646</v>
      </c>
      <c r="N90">
        <v>12.453763961791999</v>
      </c>
      <c r="O90">
        <v>12.0136423110962</v>
      </c>
      <c r="P90">
        <v>12.241527557373001</v>
      </c>
      <c r="Q90">
        <v>12.3355932235718</v>
      </c>
      <c r="R90">
        <v>12.774853706359901</v>
      </c>
      <c r="S90">
        <v>3.4967E-4</v>
      </c>
      <c r="T90">
        <v>12.38838803</v>
      </c>
      <c r="U90">
        <v>12.085137359999999</v>
      </c>
      <c r="V90">
        <f t="shared" si="1"/>
        <v>0.30325067000000061</v>
      </c>
      <c r="W90" t="s">
        <v>404</v>
      </c>
      <c r="X90" t="s">
        <v>405</v>
      </c>
      <c r="Y90" t="s">
        <v>406</v>
      </c>
      <c r="Z90" t="s">
        <v>407</v>
      </c>
      <c r="AA90" t="s">
        <v>408</v>
      </c>
    </row>
    <row r="91" spans="1:27" x14ac:dyDescent="0.25">
      <c r="A91">
        <v>7.7585158348083496</v>
      </c>
      <c r="B91">
        <v>7.4478049278259304</v>
      </c>
      <c r="C91">
        <v>7.8690161705017099</v>
      </c>
      <c r="D91">
        <v>7.1763782501220703</v>
      </c>
      <c r="E91">
        <v>7.3951845169067401</v>
      </c>
      <c r="F91">
        <v>6.9793295860290501</v>
      </c>
      <c r="G91">
        <v>7.6240296363830602</v>
      </c>
      <c r="H91">
        <v>7.0347862243652299</v>
      </c>
      <c r="I91">
        <v>7.8807406425476101</v>
      </c>
      <c r="J91">
        <v>7.0457577705383301</v>
      </c>
      <c r="K91">
        <v>7.1849799156189</v>
      </c>
      <c r="L91">
        <v>6.93029689788818</v>
      </c>
      <c r="M91">
        <v>7.89180564880371</v>
      </c>
      <c r="N91">
        <v>7.6453533172607404</v>
      </c>
      <c r="O91">
        <v>7.1325874328613299</v>
      </c>
      <c r="P91">
        <v>6.9623036384582502</v>
      </c>
      <c r="Q91">
        <v>7.75667524337769</v>
      </c>
      <c r="R91">
        <v>7.2660188674926802</v>
      </c>
      <c r="S91">
        <v>3.5186100000000002E-4</v>
      </c>
      <c r="T91">
        <v>7.1653366610000004</v>
      </c>
      <c r="U91">
        <v>7.6103927860000002</v>
      </c>
      <c r="V91">
        <f t="shared" si="1"/>
        <v>-0.4450561249999998</v>
      </c>
      <c r="W91" t="s">
        <v>409</v>
      </c>
      <c r="X91" t="s">
        <v>410</v>
      </c>
      <c r="Y91" t="s">
        <v>411</v>
      </c>
    </row>
    <row r="92" spans="1:27" x14ac:dyDescent="0.25">
      <c r="A92">
        <v>7.9049267768859899</v>
      </c>
      <c r="B92">
        <v>6.9498634338378897</v>
      </c>
      <c r="C92">
        <v>7.1622085571289098</v>
      </c>
      <c r="D92">
        <v>7.1845350265502903</v>
      </c>
      <c r="E92">
        <v>7.5391125679016104</v>
      </c>
      <c r="F92">
        <v>6.6545352935790998</v>
      </c>
      <c r="G92">
        <v>9.5152311325073207</v>
      </c>
      <c r="H92">
        <v>7.4555234909057599</v>
      </c>
      <c r="I92">
        <v>8.4840135574340803</v>
      </c>
      <c r="J92">
        <v>7.3599104881286603</v>
      </c>
      <c r="K92">
        <v>7.6236844062805202</v>
      </c>
      <c r="L92">
        <v>6.2416934967040998</v>
      </c>
      <c r="M92">
        <v>8.1779422760009801</v>
      </c>
      <c r="N92">
        <v>6.9579038619995099</v>
      </c>
      <c r="O92">
        <v>8.4070262908935494</v>
      </c>
      <c r="P92">
        <v>6.4846534729003897</v>
      </c>
      <c r="Q92">
        <v>8.6868085861206108</v>
      </c>
      <c r="R92">
        <v>6.9653973579406703</v>
      </c>
      <c r="S92">
        <v>3.5191900000000002E-4</v>
      </c>
      <c r="T92">
        <v>6.9171128919999996</v>
      </c>
      <c r="U92">
        <v>8.1667726330000008</v>
      </c>
      <c r="V92">
        <f t="shared" si="1"/>
        <v>-1.2496597410000012</v>
      </c>
      <c r="W92" t="s">
        <v>30</v>
      </c>
      <c r="X92" t="s">
        <v>31</v>
      </c>
      <c r="Y92" t="s">
        <v>412</v>
      </c>
      <c r="Z92" t="s">
        <v>33</v>
      </c>
      <c r="AA92" t="s">
        <v>34</v>
      </c>
    </row>
    <row r="93" spans="1:27" x14ac:dyDescent="0.25">
      <c r="A93">
        <v>8.2585287094116193</v>
      </c>
      <c r="B93">
        <v>8.4387617111206108</v>
      </c>
      <c r="C93">
        <v>7.8825020790100098</v>
      </c>
      <c r="D93">
        <v>8.0448732376098597</v>
      </c>
      <c r="E93">
        <v>7.9750699996948198</v>
      </c>
      <c r="F93">
        <v>8.3968763351440394</v>
      </c>
      <c r="G93">
        <v>8.2465267181396502</v>
      </c>
      <c r="H93">
        <v>8.3367500305175799</v>
      </c>
      <c r="I93">
        <v>8.3633069992065394</v>
      </c>
      <c r="J93">
        <v>8.8595199584960902</v>
      </c>
      <c r="K93">
        <v>8.3493795394897496</v>
      </c>
      <c r="L93">
        <v>8.7089118957519496</v>
      </c>
      <c r="M93">
        <v>8.3493795394897496</v>
      </c>
      <c r="N93">
        <v>8.7045783996581996</v>
      </c>
      <c r="O93">
        <v>8.1220521926879901</v>
      </c>
      <c r="P93">
        <v>8.48199367523193</v>
      </c>
      <c r="Q93">
        <v>8.7414941787719709</v>
      </c>
      <c r="R93">
        <v>8.8746776580810494</v>
      </c>
      <c r="S93">
        <v>3.5632200000000001E-4</v>
      </c>
      <c r="T93">
        <v>8.5385493029999999</v>
      </c>
      <c r="U93">
        <v>8.2542488899999995</v>
      </c>
      <c r="V93">
        <f t="shared" si="1"/>
        <v>0.28430041300000042</v>
      </c>
      <c r="W93" t="s">
        <v>413</v>
      </c>
      <c r="X93" t="s">
        <v>414</v>
      </c>
      <c r="Y93" t="s">
        <v>415</v>
      </c>
      <c r="Z93" t="s">
        <v>416</v>
      </c>
      <c r="AA93" t="s">
        <v>417</v>
      </c>
    </row>
    <row r="94" spans="1:27" x14ac:dyDescent="0.25">
      <c r="A94">
        <v>6.8688297271728498</v>
      </c>
      <c r="B94">
        <v>6.01297950744629</v>
      </c>
      <c r="C94">
        <v>7.10516357421875</v>
      </c>
      <c r="D94">
        <v>6.6296429634094203</v>
      </c>
      <c r="E94">
        <v>6.7237510681152299</v>
      </c>
      <c r="F94">
        <v>6.5032410621643102</v>
      </c>
      <c r="G94">
        <v>6.6763982772827104</v>
      </c>
      <c r="H94">
        <v>6.36279249191284</v>
      </c>
      <c r="I94">
        <v>6.77111721038818</v>
      </c>
      <c r="J94">
        <v>6.4970412254333496</v>
      </c>
      <c r="K94">
        <v>6.9288983345031703</v>
      </c>
      <c r="L94">
        <v>6.4182877540588397</v>
      </c>
      <c r="M94">
        <v>6.3746623992919904</v>
      </c>
      <c r="N94">
        <v>5.9775857925415004</v>
      </c>
      <c r="O94">
        <v>6.5288047790527299</v>
      </c>
      <c r="P94">
        <v>6.2149710655212402</v>
      </c>
      <c r="Q94">
        <v>6.3667101860046396</v>
      </c>
      <c r="R94">
        <v>6.1584601402282697</v>
      </c>
      <c r="S94">
        <v>3.6191700000000001E-4</v>
      </c>
      <c r="T94">
        <v>6.3083334620000002</v>
      </c>
      <c r="U94">
        <v>6.7049261439999999</v>
      </c>
      <c r="V94">
        <f t="shared" si="1"/>
        <v>-0.39659268199999964</v>
      </c>
      <c r="W94" t="s">
        <v>418</v>
      </c>
      <c r="X94" t="s">
        <v>419</v>
      </c>
      <c r="Y94" t="s">
        <v>420</v>
      </c>
      <c r="Z94" t="s">
        <v>421</v>
      </c>
      <c r="AA94" t="s">
        <v>422</v>
      </c>
    </row>
    <row r="95" spans="1:27" x14ac:dyDescent="0.25">
      <c r="A95">
        <v>7.144287109375</v>
      </c>
      <c r="B95">
        <v>7.3425493240356401</v>
      </c>
      <c r="C95">
        <v>6.6694393157959002</v>
      </c>
      <c r="D95">
        <v>6.9527659416198704</v>
      </c>
      <c r="E95">
        <v>7.6015796661376998</v>
      </c>
      <c r="F95">
        <v>7.7751836776733398</v>
      </c>
      <c r="G95">
        <v>7.46518754959106</v>
      </c>
      <c r="H95">
        <v>8.1707382202148402</v>
      </c>
      <c r="I95">
        <v>7.1054034233093297</v>
      </c>
      <c r="J95">
        <v>7.56880855560303</v>
      </c>
      <c r="K95">
        <v>6.8705325126647896</v>
      </c>
      <c r="L95">
        <v>7.7854332923889196</v>
      </c>
      <c r="M95">
        <v>6.8446092605590803</v>
      </c>
      <c r="N95">
        <v>7.2785167694091797</v>
      </c>
      <c r="O95">
        <v>6.5092201232910201</v>
      </c>
      <c r="P95">
        <v>7.02274370193481</v>
      </c>
      <c r="Q95">
        <v>7.2705836296081499</v>
      </c>
      <c r="R95">
        <v>7.8872137069702104</v>
      </c>
      <c r="S95">
        <v>3.6499299999999998E-4</v>
      </c>
      <c r="T95">
        <v>7.5315504329999996</v>
      </c>
      <c r="U95">
        <v>7.0534268679999998</v>
      </c>
      <c r="V95">
        <f t="shared" si="1"/>
        <v>0.47812356499999975</v>
      </c>
      <c r="W95" t="s">
        <v>423</v>
      </c>
      <c r="X95" t="s">
        <v>424</v>
      </c>
      <c r="Y95" t="s">
        <v>425</v>
      </c>
    </row>
    <row r="96" spans="1:27" x14ac:dyDescent="0.25">
      <c r="A96">
        <v>8.0335941314697301</v>
      </c>
      <c r="B96">
        <v>9.1396169662475604</v>
      </c>
      <c r="C96">
        <v>9.0599126815795898</v>
      </c>
      <c r="D96">
        <v>10.262723922729499</v>
      </c>
      <c r="E96">
        <v>9.1937017440795898</v>
      </c>
      <c r="F96">
        <v>10.109585762023899</v>
      </c>
      <c r="G96">
        <v>9.1626615524291992</v>
      </c>
      <c r="H96">
        <v>9.7407121658325195</v>
      </c>
      <c r="I96">
        <v>8.8516407012939506</v>
      </c>
      <c r="J96">
        <v>9.0231399536132795</v>
      </c>
      <c r="K96">
        <v>9.8693037033081108</v>
      </c>
      <c r="L96">
        <v>10.3911733627319</v>
      </c>
      <c r="M96">
        <v>9.6075925827026403</v>
      </c>
      <c r="N96">
        <v>9.8510780334472692</v>
      </c>
      <c r="O96">
        <v>8.2547340393066406</v>
      </c>
      <c r="P96">
        <v>8.9530315399169904</v>
      </c>
      <c r="Q96">
        <v>9.5517091751098597</v>
      </c>
      <c r="R96">
        <v>10.415491104126</v>
      </c>
      <c r="S96">
        <v>3.7540499999999999E-4</v>
      </c>
      <c r="T96">
        <v>9.7651725450000004</v>
      </c>
      <c r="U96">
        <v>9.0649833869999998</v>
      </c>
      <c r="V96">
        <f t="shared" si="1"/>
        <v>0.70018915800000059</v>
      </c>
      <c r="W96" t="s">
        <v>426</v>
      </c>
      <c r="X96" t="s">
        <v>427</v>
      </c>
      <c r="Y96" t="s">
        <v>428</v>
      </c>
      <c r="Z96" t="s">
        <v>429</v>
      </c>
      <c r="AA96" t="s">
        <v>430</v>
      </c>
    </row>
    <row r="97" spans="1:27" x14ac:dyDescent="0.25">
      <c r="A97">
        <v>7.2705836296081499</v>
      </c>
      <c r="B97">
        <v>7.5014553070068404</v>
      </c>
      <c r="C97">
        <v>6.6145911216735804</v>
      </c>
      <c r="D97">
        <v>7.6424212455749503</v>
      </c>
      <c r="E97">
        <v>7.2542347908020002</v>
      </c>
      <c r="F97">
        <v>7.7823567390441903</v>
      </c>
      <c r="G97">
        <v>7.6851639747619602</v>
      </c>
      <c r="H97">
        <v>8.6023035049438494</v>
      </c>
      <c r="I97">
        <v>7.6245455741882298</v>
      </c>
      <c r="J97">
        <v>7.7091002464294398</v>
      </c>
      <c r="K97">
        <v>7.3732981681823704</v>
      </c>
      <c r="L97">
        <v>7.9510688781738299</v>
      </c>
      <c r="M97">
        <v>7.6755118370056197</v>
      </c>
      <c r="N97">
        <v>8.2332525253295898</v>
      </c>
      <c r="O97">
        <v>7.8721351623535201</v>
      </c>
      <c r="P97">
        <v>8.4731225967407209</v>
      </c>
      <c r="Q97">
        <v>7.4015636444091797</v>
      </c>
      <c r="R97">
        <v>8.2181539535522496</v>
      </c>
      <c r="S97">
        <v>3.80095E-4</v>
      </c>
      <c r="T97">
        <v>8.0125817730000009</v>
      </c>
      <c r="U97">
        <v>7.4190697229999998</v>
      </c>
      <c r="V97">
        <f t="shared" si="1"/>
        <v>0.59351205000000107</v>
      </c>
      <c r="W97" t="s">
        <v>431</v>
      </c>
      <c r="X97" t="s">
        <v>432</v>
      </c>
      <c r="Y97" t="s">
        <v>433</v>
      </c>
      <c r="Z97" t="s">
        <v>434</v>
      </c>
      <c r="AA97" t="s">
        <v>435</v>
      </c>
    </row>
    <row r="98" spans="1:27" x14ac:dyDescent="0.25">
      <c r="A98">
        <v>9.6335334777831996</v>
      </c>
      <c r="B98">
        <v>10.2975196838379</v>
      </c>
      <c r="C98">
        <v>7.4465923309326199</v>
      </c>
      <c r="D98">
        <v>8.7108860015869105</v>
      </c>
      <c r="E98">
        <v>8.1702919006347692</v>
      </c>
      <c r="F98">
        <v>9.5820550918579102</v>
      </c>
      <c r="G98">
        <v>9.3021640777587908</v>
      </c>
      <c r="H98">
        <v>9.5938949584960902</v>
      </c>
      <c r="I98">
        <v>10.001252174377401</v>
      </c>
      <c r="J98">
        <v>11.754270553588899</v>
      </c>
      <c r="K98">
        <v>9.3960113525390607</v>
      </c>
      <c r="L98">
        <v>10.370379447936999</v>
      </c>
      <c r="M98">
        <v>10.2058773040771</v>
      </c>
      <c r="N98">
        <v>10.9390754699707</v>
      </c>
      <c r="O98">
        <v>10.2365427017212</v>
      </c>
      <c r="P98">
        <v>10.66321849823</v>
      </c>
      <c r="Q98">
        <v>9.7803621292114293</v>
      </c>
      <c r="R98">
        <v>10.6033058166504</v>
      </c>
      <c r="S98">
        <v>3.8087400000000001E-4</v>
      </c>
      <c r="T98">
        <v>10.279400669999999</v>
      </c>
      <c r="U98">
        <v>9.3525142189999997</v>
      </c>
      <c r="V98">
        <f t="shared" si="1"/>
        <v>0.92688645099999967</v>
      </c>
      <c r="W98" t="s">
        <v>436</v>
      </c>
      <c r="X98" t="s">
        <v>437</v>
      </c>
      <c r="Y98" t="s">
        <v>438</v>
      </c>
      <c r="Z98" t="s">
        <v>439</v>
      </c>
      <c r="AA98" t="s">
        <v>440</v>
      </c>
    </row>
    <row r="99" spans="1:27" x14ac:dyDescent="0.25">
      <c r="A99">
        <v>10.3253889083862</v>
      </c>
      <c r="B99">
        <v>10.8059091567993</v>
      </c>
      <c r="C99">
        <v>9.9636869430541992</v>
      </c>
      <c r="D99">
        <v>10.769336700439499</v>
      </c>
      <c r="E99">
        <v>10.4512577056885</v>
      </c>
      <c r="F99">
        <v>10.909644126892101</v>
      </c>
      <c r="G99">
        <v>10.569970130920399</v>
      </c>
      <c r="H99">
        <v>10.670010566711399</v>
      </c>
      <c r="I99">
        <v>10.3185729980469</v>
      </c>
      <c r="J99">
        <v>11.1550941467285</v>
      </c>
      <c r="K99">
        <v>10.2351932525635</v>
      </c>
      <c r="L99">
        <v>10.9288129806519</v>
      </c>
      <c r="M99">
        <v>10.3684787750244</v>
      </c>
      <c r="N99">
        <v>11.1123294830322</v>
      </c>
      <c r="O99">
        <v>10.2262172698975</v>
      </c>
      <c r="P99">
        <v>10.480475425720201</v>
      </c>
      <c r="Q99">
        <v>10.443772315979</v>
      </c>
      <c r="R99">
        <v>10.7382411956787</v>
      </c>
      <c r="S99">
        <v>3.8145900000000001E-4</v>
      </c>
      <c r="T99">
        <v>10.8410948</v>
      </c>
      <c r="U99">
        <v>10.322504240000001</v>
      </c>
      <c r="V99">
        <f t="shared" si="1"/>
        <v>0.51859055999999981</v>
      </c>
      <c r="W99" t="s">
        <v>441</v>
      </c>
      <c r="X99" t="s">
        <v>442</v>
      </c>
      <c r="Y99" t="s">
        <v>443</v>
      </c>
      <c r="Z99" t="s">
        <v>444</v>
      </c>
      <c r="AA99" t="s">
        <v>445</v>
      </c>
    </row>
    <row r="100" spans="1:27" x14ac:dyDescent="0.25">
      <c r="A100">
        <v>6.5979499816894496</v>
      </c>
      <c r="B100">
        <v>7.1862416267395002</v>
      </c>
      <c r="C100">
        <v>6.76883888244629</v>
      </c>
      <c r="D100">
        <v>7.1894288063049299</v>
      </c>
      <c r="E100">
        <v>6.7269244194030797</v>
      </c>
      <c r="F100">
        <v>7.4740467071533203</v>
      </c>
      <c r="G100">
        <v>7.1691641807556197</v>
      </c>
      <c r="H100">
        <v>7.2677521705627397</v>
      </c>
      <c r="I100">
        <v>7.01275587081909</v>
      </c>
      <c r="J100">
        <v>7.7095432281494096</v>
      </c>
      <c r="K100">
        <v>6.7164278030395499</v>
      </c>
      <c r="L100">
        <v>7.5523824691772496</v>
      </c>
      <c r="M100">
        <v>7.15909767150879</v>
      </c>
      <c r="N100">
        <v>7.6199474334716797</v>
      </c>
      <c r="O100">
        <v>6.8613915443420401</v>
      </c>
      <c r="P100">
        <v>7.3613991737365696</v>
      </c>
      <c r="Q100">
        <v>6.9470052719116202</v>
      </c>
      <c r="R100">
        <v>7.0770645141601598</v>
      </c>
      <c r="S100">
        <v>3.9591099999999998E-4</v>
      </c>
      <c r="T100">
        <v>7.3819784439999996</v>
      </c>
      <c r="U100">
        <v>6.8843951160000003</v>
      </c>
      <c r="V100">
        <f t="shared" si="1"/>
        <v>0.49758332799999927</v>
      </c>
      <c r="W100" t="s">
        <v>446</v>
      </c>
      <c r="X100" t="s">
        <v>447</v>
      </c>
      <c r="Y100" t="s">
        <v>448</v>
      </c>
      <c r="Z100" t="s">
        <v>449</v>
      </c>
      <c r="AA100" t="s">
        <v>450</v>
      </c>
    </row>
    <row r="101" spans="1:27" x14ac:dyDescent="0.25">
      <c r="A101">
        <v>6.64025783538818</v>
      </c>
      <c r="B101">
        <v>7.2175312042236301</v>
      </c>
      <c r="C101">
        <v>6.2907361984252903</v>
      </c>
      <c r="D101">
        <v>6.6894679069518999</v>
      </c>
      <c r="E101">
        <v>6.8731746673584002</v>
      </c>
      <c r="F101">
        <v>7.2103948593139604</v>
      </c>
      <c r="G101">
        <v>6.4945034980773899</v>
      </c>
      <c r="H101">
        <v>6.6637077331543004</v>
      </c>
      <c r="I101">
        <v>6.3105163574218803</v>
      </c>
      <c r="J101">
        <v>6.7743186950683603</v>
      </c>
      <c r="K101">
        <v>6.3817067146301296</v>
      </c>
      <c r="L101">
        <v>7.4176554679870597</v>
      </c>
      <c r="M101">
        <v>6.6741161346435502</v>
      </c>
      <c r="N101">
        <v>7.2015271186828604</v>
      </c>
      <c r="O101">
        <v>6.54504489898682</v>
      </c>
      <c r="P101">
        <v>7.3492956161498997</v>
      </c>
      <c r="Q101">
        <v>6.74617719650269</v>
      </c>
      <c r="R101">
        <v>7.0645217895507804</v>
      </c>
      <c r="S101">
        <v>4.00698E-4</v>
      </c>
      <c r="T101">
        <v>7.0653800689999997</v>
      </c>
      <c r="U101">
        <v>6.5506926849999996</v>
      </c>
      <c r="V101">
        <f t="shared" si="1"/>
        <v>0.51468738400000014</v>
      </c>
      <c r="W101" t="s">
        <v>451</v>
      </c>
      <c r="X101" t="s">
        <v>452</v>
      </c>
      <c r="Y101" t="s">
        <v>453</v>
      </c>
      <c r="Z101" t="s">
        <v>454</v>
      </c>
      <c r="AA101" t="s">
        <v>455</v>
      </c>
    </row>
    <row r="102" spans="1:27" x14ac:dyDescent="0.25">
      <c r="A102">
        <v>7.8060107231140101</v>
      </c>
      <c r="B102">
        <v>8.2495174407959002</v>
      </c>
      <c r="C102">
        <v>7.8533344268798801</v>
      </c>
      <c r="D102">
        <v>8.53137302398682</v>
      </c>
      <c r="E102">
        <v>8.1304769515991193</v>
      </c>
      <c r="F102">
        <v>8.5407590866088903</v>
      </c>
      <c r="G102">
        <v>8.1870708465576207</v>
      </c>
      <c r="H102">
        <v>8.5136270523071307</v>
      </c>
      <c r="I102">
        <v>8.1198205947875994</v>
      </c>
      <c r="J102">
        <v>8.1537113189697301</v>
      </c>
      <c r="K102">
        <v>8.5908460617065394</v>
      </c>
      <c r="L102">
        <v>8.7448892593383807</v>
      </c>
      <c r="M102">
        <v>8.2391653060913104</v>
      </c>
      <c r="N102">
        <v>8.7470941543579102</v>
      </c>
      <c r="O102">
        <v>7.93332815170288</v>
      </c>
      <c r="P102">
        <v>8.3400030136108398</v>
      </c>
      <c r="Q102">
        <v>7.5500731468200701</v>
      </c>
      <c r="R102">
        <v>7.8793263435363796</v>
      </c>
      <c r="S102">
        <v>4.01517E-4</v>
      </c>
      <c r="T102">
        <v>8.4111445319999998</v>
      </c>
      <c r="U102">
        <v>8.0455695380000005</v>
      </c>
      <c r="V102">
        <f t="shared" si="1"/>
        <v>0.36557499399999926</v>
      </c>
      <c r="W102" t="s">
        <v>456</v>
      </c>
      <c r="X102" t="s">
        <v>457</v>
      </c>
      <c r="Y102" t="s">
        <v>458</v>
      </c>
      <c r="Z102" t="s">
        <v>459</v>
      </c>
      <c r="AA102" t="s">
        <v>460</v>
      </c>
    </row>
    <row r="103" spans="1:27" x14ac:dyDescent="0.25">
      <c r="A103">
        <v>9.6887416839599592</v>
      </c>
      <c r="B103">
        <v>9.1417551040649396</v>
      </c>
      <c r="C103">
        <v>9.2375650405883807</v>
      </c>
      <c r="D103">
        <v>8.2103414535522496</v>
      </c>
      <c r="E103">
        <v>9.2900419235229492</v>
      </c>
      <c r="F103">
        <v>8.2449007034301793</v>
      </c>
      <c r="G103">
        <v>9.4285507202148402</v>
      </c>
      <c r="H103">
        <v>7.9779124259948704</v>
      </c>
      <c r="I103">
        <v>9.7435693740844709</v>
      </c>
      <c r="J103">
        <v>7.5962595939636204</v>
      </c>
      <c r="K103">
        <v>8.7487039566040004</v>
      </c>
      <c r="L103">
        <v>6.7333431243896502</v>
      </c>
      <c r="M103">
        <v>7.9634661674499503</v>
      </c>
      <c r="N103">
        <v>7.1594710350036603</v>
      </c>
      <c r="O103">
        <v>7.9531517028808603</v>
      </c>
      <c r="P103">
        <v>7.4954285621643102</v>
      </c>
      <c r="Q103">
        <v>9.6173210144043004</v>
      </c>
      <c r="R103">
        <v>8.6861591339111293</v>
      </c>
      <c r="S103">
        <v>4.0411400000000001E-4</v>
      </c>
      <c r="T103">
        <v>7.9161747040000003</v>
      </c>
      <c r="U103">
        <v>9.0745678559999998</v>
      </c>
      <c r="V103">
        <f t="shared" si="1"/>
        <v>-1.1583931519999995</v>
      </c>
      <c r="W103" t="s">
        <v>461</v>
      </c>
      <c r="X103" t="s">
        <v>462</v>
      </c>
      <c r="Y103" t="s">
        <v>463</v>
      </c>
      <c r="Z103" t="s">
        <v>464</v>
      </c>
      <c r="AA103" t="s">
        <v>465</v>
      </c>
    </row>
    <row r="104" spans="1:27" x14ac:dyDescent="0.25">
      <c r="A104">
        <v>10.488416671752899</v>
      </c>
      <c r="B104">
        <v>11.0949659347534</v>
      </c>
      <c r="C104">
        <v>10.4678688049316</v>
      </c>
      <c r="D104">
        <v>10.6753606796265</v>
      </c>
      <c r="E104">
        <v>10.865758895874</v>
      </c>
      <c r="F104">
        <v>11.886687278747599</v>
      </c>
      <c r="G104">
        <v>10.497405052185099</v>
      </c>
      <c r="H104">
        <v>10.8617839813232</v>
      </c>
      <c r="I104">
        <v>10.798712730407701</v>
      </c>
      <c r="J104">
        <v>11.339256286621101</v>
      </c>
      <c r="K104">
        <v>10.577502250671399</v>
      </c>
      <c r="L104">
        <v>10.890178680419901</v>
      </c>
      <c r="M104">
        <v>10.599877357482899</v>
      </c>
      <c r="N104">
        <v>11.07639503479</v>
      </c>
      <c r="O104">
        <v>10.076224327087401</v>
      </c>
      <c r="P104">
        <v>10.677064895629901</v>
      </c>
      <c r="Q104">
        <v>10.488416671752899</v>
      </c>
      <c r="R104">
        <v>10.7190818786621</v>
      </c>
      <c r="S104">
        <v>4.1070599999999999E-4</v>
      </c>
      <c r="T104">
        <v>11.02453058</v>
      </c>
      <c r="U104">
        <v>10.540020220000001</v>
      </c>
      <c r="V104">
        <f t="shared" si="1"/>
        <v>0.48451035999999981</v>
      </c>
      <c r="W104" t="s">
        <v>466</v>
      </c>
      <c r="X104" t="s">
        <v>467</v>
      </c>
      <c r="Y104" t="s">
        <v>468</v>
      </c>
      <c r="Z104" t="s">
        <v>469</v>
      </c>
      <c r="AA104" t="s">
        <v>470</v>
      </c>
    </row>
    <row r="105" spans="1:27" x14ac:dyDescent="0.25">
      <c r="A105">
        <v>10.3469123840332</v>
      </c>
      <c r="B105">
        <v>10.716403007507299</v>
      </c>
      <c r="C105">
        <v>10.390067100524901</v>
      </c>
      <c r="D105">
        <v>10.4688177108765</v>
      </c>
      <c r="E105">
        <v>10.571577072143601</v>
      </c>
      <c r="F105">
        <v>10.9202795028687</v>
      </c>
      <c r="G105">
        <v>10.5912084579468</v>
      </c>
      <c r="H105">
        <v>10.9622354507446</v>
      </c>
      <c r="I105">
        <v>10.577502250671399</v>
      </c>
      <c r="J105">
        <v>11.031717300415</v>
      </c>
      <c r="K105">
        <v>10.7427082061768</v>
      </c>
      <c r="L105">
        <v>10.8947696685791</v>
      </c>
      <c r="M105">
        <v>9.86096286773682</v>
      </c>
      <c r="N105">
        <v>10.5745401382446</v>
      </c>
      <c r="O105">
        <v>9.6914978027343803</v>
      </c>
      <c r="P105">
        <v>10.0047607421875</v>
      </c>
      <c r="Q105">
        <v>10.3851680755615</v>
      </c>
      <c r="R105">
        <v>10.7027368545532</v>
      </c>
      <c r="S105">
        <v>4.1527600000000001E-4</v>
      </c>
      <c r="T105">
        <v>10.69736224</v>
      </c>
      <c r="U105">
        <v>10.350844779999999</v>
      </c>
      <c r="V105">
        <f t="shared" si="1"/>
        <v>0.34651746000000117</v>
      </c>
      <c r="W105" t="s">
        <v>471</v>
      </c>
      <c r="X105" t="s">
        <v>472</v>
      </c>
      <c r="Y105" t="s">
        <v>473</v>
      </c>
    </row>
    <row r="106" spans="1:27" x14ac:dyDescent="0.25">
      <c r="A106">
        <v>7.4839978218078604</v>
      </c>
      <c r="B106">
        <v>6.4394788742065403</v>
      </c>
      <c r="C106">
        <v>8.0654268264770508</v>
      </c>
      <c r="D106">
        <v>6.9546213150024396</v>
      </c>
      <c r="E106">
        <v>8.2200345993041992</v>
      </c>
      <c r="F106">
        <v>6.6109361648559597</v>
      </c>
      <c r="G106">
        <v>8.7233142852783203</v>
      </c>
      <c r="H106">
        <v>6.9322028160095197</v>
      </c>
      <c r="I106">
        <v>9.2793855667114293</v>
      </c>
      <c r="J106">
        <v>7.6478676795959499</v>
      </c>
      <c r="K106">
        <v>8.1522769927978498</v>
      </c>
      <c r="L106">
        <v>7.4047536849975604</v>
      </c>
      <c r="M106">
        <v>9.2050104141235405</v>
      </c>
      <c r="N106">
        <v>7.7195448875427202</v>
      </c>
      <c r="O106">
        <v>6.6493396759033203</v>
      </c>
      <c r="P106">
        <v>6.7790498733520499</v>
      </c>
      <c r="Q106">
        <v>9.1191244125366193</v>
      </c>
      <c r="R106">
        <v>8.1459264755249006</v>
      </c>
      <c r="S106">
        <v>4.1753800000000001E-4</v>
      </c>
      <c r="T106">
        <v>7.1815979470000002</v>
      </c>
      <c r="U106">
        <v>8.3219899880000003</v>
      </c>
      <c r="V106">
        <f t="shared" si="1"/>
        <v>-1.1403920410000001</v>
      </c>
      <c r="W106" t="s">
        <v>474</v>
      </c>
      <c r="X106" t="s">
        <v>475</v>
      </c>
      <c r="Y106" t="s">
        <v>476</v>
      </c>
    </row>
    <row r="107" spans="1:27" x14ac:dyDescent="0.25">
      <c r="A107">
        <v>8.2231702804565394</v>
      </c>
      <c r="B107">
        <v>9.0465221405029297</v>
      </c>
      <c r="C107">
        <v>8.0754737854003906</v>
      </c>
      <c r="D107">
        <v>8.5351266860961896</v>
      </c>
      <c r="E107">
        <v>8.7567930221557599</v>
      </c>
      <c r="F107">
        <v>9.3293485641479492</v>
      </c>
      <c r="G107">
        <v>8.2027463912963903</v>
      </c>
      <c r="H107">
        <v>8.5800008773803693</v>
      </c>
      <c r="I107">
        <v>7.9337358474731401</v>
      </c>
      <c r="J107">
        <v>8.9401073455810494</v>
      </c>
      <c r="K107">
        <v>7.90830373764038</v>
      </c>
      <c r="L107">
        <v>9.3437166213989293</v>
      </c>
      <c r="M107">
        <v>8.3817186355590803</v>
      </c>
      <c r="N107">
        <v>8.6639785766601598</v>
      </c>
      <c r="O107">
        <v>7.6692299842834499</v>
      </c>
      <c r="P107">
        <v>8.3647756576538104</v>
      </c>
      <c r="Q107">
        <v>8.30767917633057</v>
      </c>
      <c r="R107">
        <v>8.8381834030151403</v>
      </c>
      <c r="S107">
        <v>4.3181200000000001E-4</v>
      </c>
      <c r="T107">
        <v>8.8490844170000003</v>
      </c>
      <c r="U107">
        <v>8.162094325</v>
      </c>
      <c r="V107">
        <f t="shared" si="1"/>
        <v>0.68699009200000027</v>
      </c>
      <c r="W107" t="s">
        <v>477</v>
      </c>
      <c r="X107" t="s">
        <v>478</v>
      </c>
      <c r="Y107" t="s">
        <v>479</v>
      </c>
      <c r="Z107" t="s">
        <v>480</v>
      </c>
      <c r="AA107" t="s">
        <v>481</v>
      </c>
    </row>
    <row r="108" spans="1:27" x14ac:dyDescent="0.25">
      <c r="A108">
        <v>10.9644870758057</v>
      </c>
      <c r="B108">
        <v>9.7993669509887695</v>
      </c>
      <c r="C108">
        <v>11.652956962585399</v>
      </c>
      <c r="D108">
        <v>10.713189125061</v>
      </c>
      <c r="E108">
        <v>12.5533752441406</v>
      </c>
      <c r="F108">
        <v>9.6304588317871094</v>
      </c>
      <c r="G108">
        <v>11.449140548706101</v>
      </c>
      <c r="H108">
        <v>9.9397344589233398</v>
      </c>
      <c r="I108">
        <v>11.5389623641968</v>
      </c>
      <c r="J108">
        <v>9.4521999359130895</v>
      </c>
      <c r="K108">
        <v>10.6152238845825</v>
      </c>
      <c r="L108">
        <v>9.8108377456665004</v>
      </c>
      <c r="M108">
        <v>9.9492921829223597</v>
      </c>
      <c r="N108">
        <v>8.9107961654663104</v>
      </c>
      <c r="O108">
        <v>11.2782096862793</v>
      </c>
      <c r="P108">
        <v>10.7246036529541</v>
      </c>
      <c r="Q108">
        <v>11.1378536224365</v>
      </c>
      <c r="R108">
        <v>9.2657041549682599</v>
      </c>
      <c r="S108">
        <v>4.3416800000000002E-4</v>
      </c>
      <c r="T108">
        <v>9.8052101710000006</v>
      </c>
      <c r="U108">
        <v>11.23772224</v>
      </c>
      <c r="V108">
        <f t="shared" si="1"/>
        <v>-1.4325120689999995</v>
      </c>
      <c r="W108" t="s">
        <v>482</v>
      </c>
      <c r="X108" t="s">
        <v>483</v>
      </c>
      <c r="Y108" t="s">
        <v>484</v>
      </c>
      <c r="Z108" t="s">
        <v>485</v>
      </c>
      <c r="AA108" t="s">
        <v>486</v>
      </c>
    </row>
    <row r="109" spans="1:27" x14ac:dyDescent="0.25">
      <c r="A109">
        <v>6.9320101737976101</v>
      </c>
      <c r="B109">
        <v>7.2730989456176802</v>
      </c>
      <c r="C109">
        <v>6.6417312622070304</v>
      </c>
      <c r="D109">
        <v>7.0434446334838903</v>
      </c>
      <c r="E109">
        <v>6.78086280822754</v>
      </c>
      <c r="F109">
        <v>7.2377195358276403</v>
      </c>
      <c r="G109">
        <v>7.0989499092102104</v>
      </c>
      <c r="H109">
        <v>7.3124346733093297</v>
      </c>
      <c r="I109">
        <v>6.8363227844238299</v>
      </c>
      <c r="J109">
        <v>7.3570008277893102</v>
      </c>
      <c r="K109">
        <v>7.2785167694091797</v>
      </c>
      <c r="L109">
        <v>7.3043990135192898</v>
      </c>
      <c r="M109">
        <v>6.9566607475280797</v>
      </c>
      <c r="N109">
        <v>7.2051439285278303</v>
      </c>
      <c r="O109">
        <v>7.0586533546447798</v>
      </c>
      <c r="P109">
        <v>7.2015271186828604</v>
      </c>
      <c r="Q109">
        <v>7.0806384086608896</v>
      </c>
      <c r="R109">
        <v>7.4684486389160201</v>
      </c>
      <c r="S109">
        <v>4.3726000000000002E-4</v>
      </c>
      <c r="T109">
        <v>7.267024095</v>
      </c>
      <c r="U109">
        <v>6.9627051340000001</v>
      </c>
      <c r="V109">
        <f t="shared" si="1"/>
        <v>0.30431896099999989</v>
      </c>
      <c r="W109" t="s">
        <v>487</v>
      </c>
      <c r="X109" t="s">
        <v>488</v>
      </c>
      <c r="Y109" t="s">
        <v>489</v>
      </c>
      <c r="Z109" t="s">
        <v>490</v>
      </c>
      <c r="AA109" t="s">
        <v>491</v>
      </c>
    </row>
    <row r="110" spans="1:27" x14ac:dyDescent="0.25">
      <c r="A110">
        <v>8.7278270721435494</v>
      </c>
      <c r="B110">
        <v>9.7077379226684606</v>
      </c>
      <c r="C110">
        <v>9.2739162445068395</v>
      </c>
      <c r="D110">
        <v>9.6304588317871094</v>
      </c>
      <c r="E110">
        <v>8.4758148193359393</v>
      </c>
      <c r="F110">
        <v>9.1184864044189506</v>
      </c>
      <c r="G110">
        <v>7.4968781471252397</v>
      </c>
      <c r="H110">
        <v>8.9036273956298793</v>
      </c>
      <c r="I110">
        <v>8.1364078521728498</v>
      </c>
      <c r="J110">
        <v>8.9637279510497994</v>
      </c>
      <c r="K110">
        <v>8.7463417053222692</v>
      </c>
      <c r="L110">
        <v>9.2394876480102504</v>
      </c>
      <c r="M110">
        <v>9.7473258972168004</v>
      </c>
      <c r="N110">
        <v>10.050817489624</v>
      </c>
      <c r="O110">
        <v>7.8049697875976598</v>
      </c>
      <c r="P110">
        <v>8.2905006408691406</v>
      </c>
      <c r="Q110">
        <v>8.1729078292846697</v>
      </c>
      <c r="R110">
        <v>8.7022609710693395</v>
      </c>
      <c r="S110">
        <v>4.3797500000000001E-4</v>
      </c>
      <c r="T110">
        <v>9.1785671230000005</v>
      </c>
      <c r="U110">
        <v>8.5091543620000003</v>
      </c>
      <c r="V110">
        <f t="shared" si="1"/>
        <v>0.66941276100000024</v>
      </c>
      <c r="W110" t="s">
        <v>492</v>
      </c>
      <c r="X110" t="s">
        <v>493</v>
      </c>
      <c r="Y110" t="s">
        <v>494</v>
      </c>
      <c r="Z110" t="s">
        <v>495</v>
      </c>
      <c r="AA110" t="s">
        <v>496</v>
      </c>
    </row>
    <row r="111" spans="1:27" x14ac:dyDescent="0.25">
      <c r="A111">
        <v>6.8150496482849103</v>
      </c>
      <c r="B111">
        <v>6.3662872314453098</v>
      </c>
      <c r="C111">
        <v>7.2961354255676296</v>
      </c>
      <c r="D111">
        <v>6.9677448272705096</v>
      </c>
      <c r="E111">
        <v>7.9022231101989702</v>
      </c>
      <c r="F111">
        <v>6.8260569572448704</v>
      </c>
      <c r="G111">
        <v>7.5799584388732901</v>
      </c>
      <c r="H111">
        <v>7.1699137687683097</v>
      </c>
      <c r="I111">
        <v>7.3859734535217303</v>
      </c>
      <c r="J111">
        <v>7.2622785568237296</v>
      </c>
      <c r="K111">
        <v>7.4866218566894496</v>
      </c>
      <c r="L111">
        <v>6.9136204719543501</v>
      </c>
      <c r="M111">
        <v>7.6519932746887198</v>
      </c>
      <c r="N111">
        <v>7.2261266708373997</v>
      </c>
      <c r="O111">
        <v>7.0815877914428702</v>
      </c>
      <c r="P111">
        <v>6.5837836265564</v>
      </c>
      <c r="Q111">
        <v>7.4564223289489702</v>
      </c>
      <c r="R111">
        <v>6.7231001853942898</v>
      </c>
      <c r="S111">
        <v>4.3986999999999997E-4</v>
      </c>
      <c r="T111">
        <v>6.8932124669999997</v>
      </c>
      <c r="U111">
        <v>7.4062183140000002</v>
      </c>
      <c r="V111">
        <f t="shared" si="1"/>
        <v>-0.51300584700000051</v>
      </c>
      <c r="W111" t="s">
        <v>497</v>
      </c>
      <c r="X111" t="s">
        <v>498</v>
      </c>
      <c r="Y111" t="s">
        <v>499</v>
      </c>
      <c r="Z111" t="s">
        <v>500</v>
      </c>
      <c r="AA111" t="s">
        <v>501</v>
      </c>
    </row>
    <row r="112" spans="1:27" x14ac:dyDescent="0.25">
      <c r="A112">
        <v>7.8391823768615696</v>
      </c>
      <c r="B112">
        <v>8.5606441497802699</v>
      </c>
      <c r="C112">
        <v>7.9036993980407697</v>
      </c>
      <c r="D112">
        <v>8.0133743286132795</v>
      </c>
      <c r="E112">
        <v>7.9016919136047399</v>
      </c>
      <c r="F112">
        <v>8.9201955795288104</v>
      </c>
      <c r="G112">
        <v>7.7274117469787598</v>
      </c>
      <c r="H112">
        <v>8.1086597442627006</v>
      </c>
      <c r="I112">
        <v>7.6778750419616699</v>
      </c>
      <c r="J112">
        <v>8.4977006912231392</v>
      </c>
      <c r="K112">
        <v>7.8783206939697301</v>
      </c>
      <c r="L112">
        <v>8.4288349151611293</v>
      </c>
      <c r="M112">
        <v>8.1004781723022496</v>
      </c>
      <c r="N112">
        <v>8.3350095748901403</v>
      </c>
      <c r="O112">
        <v>7.5429344177246103</v>
      </c>
      <c r="P112">
        <v>8.1292047500610405</v>
      </c>
      <c r="Q112">
        <v>8.0111103057861293</v>
      </c>
      <c r="R112">
        <v>8.4867343902587908</v>
      </c>
      <c r="S112">
        <v>4.4057200000000002E-4</v>
      </c>
      <c r="T112">
        <v>8.3867063080000008</v>
      </c>
      <c r="U112">
        <v>7.8425226690000001</v>
      </c>
      <c r="V112">
        <f t="shared" si="1"/>
        <v>0.54418363900000077</v>
      </c>
      <c r="W112" t="s">
        <v>502</v>
      </c>
      <c r="X112" t="s">
        <v>503</v>
      </c>
      <c r="Y112" t="s">
        <v>504</v>
      </c>
      <c r="Z112" t="s">
        <v>505</v>
      </c>
      <c r="AA112" t="s">
        <v>506</v>
      </c>
    </row>
    <row r="113" spans="1:27" x14ac:dyDescent="0.25">
      <c r="A113">
        <v>11.4258975982666</v>
      </c>
      <c r="B113">
        <v>11.193987846374499</v>
      </c>
      <c r="C113">
        <v>10.856693267822299</v>
      </c>
      <c r="D113">
        <v>10.842444419860801</v>
      </c>
      <c r="E113">
        <v>11.232358932495099</v>
      </c>
      <c r="F113">
        <v>11.073138236999499</v>
      </c>
      <c r="G113">
        <v>11.8600807189941</v>
      </c>
      <c r="H113">
        <v>11.530693054199199</v>
      </c>
      <c r="I113">
        <v>11.264727592468301</v>
      </c>
      <c r="J113">
        <v>11.0115852355957</v>
      </c>
      <c r="K113">
        <v>11.30797290802</v>
      </c>
      <c r="L113">
        <v>11.201026916503899</v>
      </c>
      <c r="M113">
        <v>11.3034410476685</v>
      </c>
      <c r="N113">
        <v>11.158729553222701</v>
      </c>
      <c r="O113">
        <v>11.237806320190399</v>
      </c>
      <c r="P113">
        <v>11.0861492156982</v>
      </c>
      <c r="Q113">
        <v>11.329907417297401</v>
      </c>
      <c r="R113">
        <v>11.1676731109619</v>
      </c>
      <c r="S113">
        <v>4.4210000000000001E-4</v>
      </c>
      <c r="T113">
        <v>11.14060301</v>
      </c>
      <c r="U113">
        <v>11.313209580000001</v>
      </c>
      <c r="V113">
        <f t="shared" si="1"/>
        <v>-0.17260657000000101</v>
      </c>
      <c r="W113" t="s">
        <v>507</v>
      </c>
      <c r="X113" t="s">
        <v>508</v>
      </c>
      <c r="Y113" t="s">
        <v>509</v>
      </c>
      <c r="Z113" t="s">
        <v>510</v>
      </c>
      <c r="AA113" t="s">
        <v>511</v>
      </c>
    </row>
    <row r="114" spans="1:27" x14ac:dyDescent="0.25">
      <c r="A114">
        <v>8.2606554031372106</v>
      </c>
      <c r="B114">
        <v>8.7927055358886701</v>
      </c>
      <c r="C114">
        <v>7.9792332649231001</v>
      </c>
      <c r="D114">
        <v>8.3981657028198207</v>
      </c>
      <c r="E114">
        <v>8.0797224044799805</v>
      </c>
      <c r="F114">
        <v>8.6103343963622994</v>
      </c>
      <c r="G114">
        <v>9.0116071701049805</v>
      </c>
      <c r="H114">
        <v>9.0720272064209002</v>
      </c>
      <c r="I114">
        <v>8.8996820449829102</v>
      </c>
      <c r="J114">
        <v>9.3556537628173793</v>
      </c>
      <c r="K114">
        <v>9.0465221405029297</v>
      </c>
      <c r="L114">
        <v>9.3062572479247994</v>
      </c>
      <c r="M114">
        <v>8.9298114776611293</v>
      </c>
      <c r="N114">
        <v>9.0125608444213903</v>
      </c>
      <c r="O114">
        <v>8.5786361694335902</v>
      </c>
      <c r="P114">
        <v>8.9672975540161097</v>
      </c>
      <c r="Q114">
        <v>8.7723779678344709</v>
      </c>
      <c r="R114">
        <v>9.0626277923584002</v>
      </c>
      <c r="S114">
        <v>4.47942E-4</v>
      </c>
      <c r="T114">
        <v>8.9530702120000001</v>
      </c>
      <c r="U114">
        <v>8.6175831160000005</v>
      </c>
      <c r="V114">
        <f t="shared" si="1"/>
        <v>0.3354870959999996</v>
      </c>
      <c r="W114" t="s">
        <v>512</v>
      </c>
      <c r="X114" t="s">
        <v>513</v>
      </c>
      <c r="Y114" t="s">
        <v>514</v>
      </c>
      <c r="Z114" t="s">
        <v>515</v>
      </c>
      <c r="AA114" t="s">
        <v>516</v>
      </c>
    </row>
    <row r="115" spans="1:27" x14ac:dyDescent="0.25">
      <c r="A115">
        <v>10.328977584838899</v>
      </c>
      <c r="B115">
        <v>9.9667263031005895</v>
      </c>
      <c r="C115">
        <v>10.424780845642101</v>
      </c>
      <c r="D115">
        <v>9.7717084884643608</v>
      </c>
      <c r="E115">
        <v>10.765825271606399</v>
      </c>
      <c r="F115">
        <v>10.258826255798301</v>
      </c>
      <c r="G115">
        <v>9.8288545608520508</v>
      </c>
      <c r="H115">
        <v>9.1889257431030291</v>
      </c>
      <c r="I115">
        <v>9.6824607849121094</v>
      </c>
      <c r="J115">
        <v>8.7300586700439506</v>
      </c>
      <c r="K115">
        <v>9.5609636306762695</v>
      </c>
      <c r="L115">
        <v>8.3030939102172905</v>
      </c>
      <c r="M115">
        <v>10.128537178039601</v>
      </c>
      <c r="N115">
        <v>9.1991024017334002</v>
      </c>
      <c r="O115">
        <v>9.8184738159179705</v>
      </c>
      <c r="P115">
        <v>9.1666450500488299</v>
      </c>
      <c r="Q115">
        <v>9.5008306503295898</v>
      </c>
      <c r="R115">
        <v>9.4439115524291992</v>
      </c>
      <c r="S115">
        <v>4.5867899999999998E-4</v>
      </c>
      <c r="T115">
        <v>9.3365552229999995</v>
      </c>
      <c r="U115">
        <v>10.00441153</v>
      </c>
      <c r="V115">
        <f t="shared" si="1"/>
        <v>-0.66785630700000098</v>
      </c>
      <c r="W115" t="s">
        <v>517</v>
      </c>
      <c r="X115" t="s">
        <v>518</v>
      </c>
      <c r="Y115" t="s">
        <v>519</v>
      </c>
      <c r="Z115" t="s">
        <v>520</v>
      </c>
      <c r="AA115" t="s">
        <v>521</v>
      </c>
    </row>
    <row r="116" spans="1:27" x14ac:dyDescent="0.25">
      <c r="A116">
        <v>9.8080739974975604</v>
      </c>
      <c r="B116">
        <v>9.2981634140014595</v>
      </c>
      <c r="C116">
        <v>10.1298675537109</v>
      </c>
      <c r="D116">
        <v>9.3085765838622994</v>
      </c>
      <c r="E116">
        <v>9.5210905075073207</v>
      </c>
      <c r="F116">
        <v>9.0224189758300799</v>
      </c>
      <c r="G116">
        <v>10.130907058715801</v>
      </c>
      <c r="H116">
        <v>9.5203609466552699</v>
      </c>
      <c r="I116">
        <v>10.110648155212401</v>
      </c>
      <c r="J116">
        <v>9.7864227294921893</v>
      </c>
      <c r="K116">
        <v>9.9529008865356392</v>
      </c>
      <c r="L116">
        <v>9.8617162704467791</v>
      </c>
      <c r="M116">
        <v>10.429741859436</v>
      </c>
      <c r="N116">
        <v>9.8156318664550799</v>
      </c>
      <c r="O116">
        <v>10.026196479797401</v>
      </c>
      <c r="P116">
        <v>9.1102752685546893</v>
      </c>
      <c r="Q116">
        <v>10.290728569030801</v>
      </c>
      <c r="R116">
        <v>10.0773868560791</v>
      </c>
      <c r="S116">
        <v>4.5943699999999999E-4</v>
      </c>
      <c r="T116">
        <v>9.533439241</v>
      </c>
      <c r="U116">
        <v>10.044461739999999</v>
      </c>
      <c r="V116">
        <f t="shared" si="1"/>
        <v>-0.51102249899999919</v>
      </c>
      <c r="W116" t="s">
        <v>522</v>
      </c>
      <c r="X116" t="s">
        <v>523</v>
      </c>
      <c r="Y116" t="s">
        <v>524</v>
      </c>
    </row>
    <row r="117" spans="1:27" x14ac:dyDescent="0.25">
      <c r="A117">
        <v>9.7601909637451207</v>
      </c>
      <c r="B117">
        <v>9.2965269088745099</v>
      </c>
      <c r="C117">
        <v>9.9255952835083008</v>
      </c>
      <c r="D117">
        <v>8.7103767395019496</v>
      </c>
      <c r="E117">
        <v>10.186632156372101</v>
      </c>
      <c r="F117">
        <v>8.5923175811767596</v>
      </c>
      <c r="G117">
        <v>9.3974590301513707</v>
      </c>
      <c r="H117">
        <v>9.1178407669067401</v>
      </c>
      <c r="I117">
        <v>10.2148332595825</v>
      </c>
      <c r="J117">
        <v>8.8573875427246094</v>
      </c>
      <c r="K117">
        <v>11.222120285034199</v>
      </c>
      <c r="L117">
        <v>10.183743476867701</v>
      </c>
      <c r="M117">
        <v>10.111858367919901</v>
      </c>
      <c r="N117">
        <v>8.9763212203979492</v>
      </c>
      <c r="O117">
        <v>8.2571058273315394</v>
      </c>
      <c r="P117">
        <v>8.0046186447143608</v>
      </c>
      <c r="Q117">
        <v>9.48999118804932</v>
      </c>
      <c r="R117">
        <v>8.6194944381713903</v>
      </c>
      <c r="S117">
        <v>4.6797899999999999E-4</v>
      </c>
      <c r="T117">
        <v>8.9287363150000001</v>
      </c>
      <c r="U117">
        <v>9.8406428950000002</v>
      </c>
      <c r="V117">
        <f t="shared" si="1"/>
        <v>-0.91190658000000013</v>
      </c>
      <c r="W117" t="s">
        <v>525</v>
      </c>
      <c r="X117" t="s">
        <v>526</v>
      </c>
      <c r="Y117" t="s">
        <v>527</v>
      </c>
      <c r="Z117" t="s">
        <v>528</v>
      </c>
      <c r="AA117" t="s">
        <v>529</v>
      </c>
    </row>
    <row r="118" spans="1:27" x14ac:dyDescent="0.25">
      <c r="A118">
        <v>6.0173888206481898</v>
      </c>
      <c r="B118">
        <v>6.20501756668091</v>
      </c>
      <c r="C118">
        <v>6.2142162322998002</v>
      </c>
      <c r="D118">
        <v>6.4317374229431197</v>
      </c>
      <c r="E118">
        <v>6.1996736526489302</v>
      </c>
      <c r="F118">
        <v>6.8750720024108896</v>
      </c>
      <c r="G118">
        <v>6.0137076377868697</v>
      </c>
      <c r="H118">
        <v>6.2390418052673304</v>
      </c>
      <c r="I118">
        <v>6.8150496482849103</v>
      </c>
      <c r="J118">
        <v>7.62239742279053</v>
      </c>
      <c r="K118">
        <v>6.5322155952453604</v>
      </c>
      <c r="L118">
        <v>6.8204040527343803</v>
      </c>
      <c r="M118">
        <v>6.3572807312011701</v>
      </c>
      <c r="N118">
        <v>6.7057194709777797</v>
      </c>
      <c r="O118">
        <v>6.2899689674377397</v>
      </c>
      <c r="P118">
        <v>6.8271727561950701</v>
      </c>
      <c r="Q118">
        <v>6.6217293739318803</v>
      </c>
      <c r="R118">
        <v>7.2581710815429696</v>
      </c>
      <c r="S118">
        <v>4.8253100000000002E-4</v>
      </c>
      <c r="T118">
        <v>6.776081499</v>
      </c>
      <c r="U118">
        <v>6.3401367579999999</v>
      </c>
      <c r="V118">
        <f t="shared" si="1"/>
        <v>0.43594474100000014</v>
      </c>
      <c r="W118" t="s">
        <v>530</v>
      </c>
      <c r="X118" t="s">
        <v>531</v>
      </c>
      <c r="Y118" t="s">
        <v>532</v>
      </c>
    </row>
    <row r="119" spans="1:27" x14ac:dyDescent="0.25">
      <c r="A119">
        <v>11.6179084777832</v>
      </c>
      <c r="B119">
        <v>9.9015865325927699</v>
      </c>
      <c r="C119">
        <v>12.6074771881104</v>
      </c>
      <c r="D119">
        <v>11.532487869262701</v>
      </c>
      <c r="E119">
        <v>12.2559003829956</v>
      </c>
      <c r="F119">
        <v>10.482388496398899</v>
      </c>
      <c r="G119">
        <v>10.9873857498169</v>
      </c>
      <c r="H119">
        <v>11.237806320190399</v>
      </c>
      <c r="I119">
        <v>12.16969871521</v>
      </c>
      <c r="J119">
        <v>10.3733377456665</v>
      </c>
      <c r="K119">
        <v>11.846027374267599</v>
      </c>
      <c r="L119">
        <v>9.7005376815795898</v>
      </c>
      <c r="M119">
        <v>11.907896041870099</v>
      </c>
      <c r="N119">
        <v>10.806962966918899</v>
      </c>
      <c r="O119">
        <v>11.536211967468301</v>
      </c>
      <c r="P119">
        <v>10.3534755706787</v>
      </c>
      <c r="Q119">
        <v>11.850638389587401</v>
      </c>
      <c r="R119">
        <v>10.6289415359497</v>
      </c>
      <c r="S119">
        <v>4.8978100000000001E-4</v>
      </c>
      <c r="T119">
        <v>10.55750284</v>
      </c>
      <c r="U119">
        <v>11.864349280000001</v>
      </c>
      <c r="V119">
        <f t="shared" si="1"/>
        <v>-1.3068464400000011</v>
      </c>
      <c r="W119" t="s">
        <v>533</v>
      </c>
      <c r="X119" t="s">
        <v>534</v>
      </c>
      <c r="Y119" t="s">
        <v>535</v>
      </c>
      <c r="Z119" t="s">
        <v>536</v>
      </c>
      <c r="AA119" t="s">
        <v>537</v>
      </c>
    </row>
    <row r="120" spans="1:27" x14ac:dyDescent="0.25">
      <c r="A120">
        <v>12.580233573913601</v>
      </c>
      <c r="B120">
        <v>12.8014488220215</v>
      </c>
      <c r="C120">
        <v>11.6853427886963</v>
      </c>
      <c r="D120">
        <v>12.328787803649901</v>
      </c>
      <c r="E120">
        <v>12.458776473999</v>
      </c>
      <c r="F120">
        <v>12.6572456359863</v>
      </c>
      <c r="G120">
        <v>12.2671670913696</v>
      </c>
      <c r="H120">
        <v>12.4133462905884</v>
      </c>
      <c r="I120">
        <v>12.3763236999512</v>
      </c>
      <c r="J120">
        <v>13.060153007507299</v>
      </c>
      <c r="K120">
        <v>12.5558919906616</v>
      </c>
      <c r="L120">
        <v>13.0758247375488</v>
      </c>
      <c r="M120">
        <v>11.862842559814499</v>
      </c>
      <c r="N120">
        <v>12.470945358276399</v>
      </c>
      <c r="O120">
        <v>12.6005754470825</v>
      </c>
      <c r="P120">
        <v>12.878790855407701</v>
      </c>
      <c r="Q120">
        <v>12.328787803649901</v>
      </c>
      <c r="R120">
        <v>12.614722251892101</v>
      </c>
      <c r="S120">
        <v>5.0106E-4</v>
      </c>
      <c r="T120">
        <v>12.700140559999999</v>
      </c>
      <c r="U120">
        <v>12.301771349999999</v>
      </c>
      <c r="V120">
        <f t="shared" si="1"/>
        <v>0.39836921000000025</v>
      </c>
      <c r="W120" t="s">
        <v>538</v>
      </c>
      <c r="X120" t="s">
        <v>539</v>
      </c>
      <c r="Y120" t="s">
        <v>540</v>
      </c>
      <c r="Z120" t="s">
        <v>541</v>
      </c>
      <c r="AA120" t="s">
        <v>542</v>
      </c>
    </row>
    <row r="121" spans="1:27" x14ac:dyDescent="0.25">
      <c r="A121">
        <v>11.7867336273193</v>
      </c>
      <c r="B121">
        <v>10.9456872940063</v>
      </c>
      <c r="C121">
        <v>11.9062585830688</v>
      </c>
      <c r="D121">
        <v>10.864306449890099</v>
      </c>
      <c r="E121">
        <v>11.747749328613301</v>
      </c>
      <c r="F121">
        <v>11.0099039077759</v>
      </c>
      <c r="G121">
        <v>11.8254404067993</v>
      </c>
      <c r="H121">
        <v>11.0396976470947</v>
      </c>
      <c r="I121">
        <v>11.940237998962401</v>
      </c>
      <c r="J121">
        <v>11.659172058105501</v>
      </c>
      <c r="K121">
        <v>11.126559257507299</v>
      </c>
      <c r="L121">
        <v>10.931326866149901</v>
      </c>
      <c r="M121">
        <v>11.761058807373001</v>
      </c>
      <c r="N121">
        <v>11.337602615356399</v>
      </c>
      <c r="O121">
        <v>10.9772996902466</v>
      </c>
      <c r="P121">
        <v>10.691261291503899</v>
      </c>
      <c r="Q121">
        <v>11.6076669692993</v>
      </c>
      <c r="R121">
        <v>11.1783180236816</v>
      </c>
      <c r="S121">
        <v>5.1177799999999995E-4</v>
      </c>
      <c r="T121">
        <v>11.07303068</v>
      </c>
      <c r="U121">
        <v>11.63100049</v>
      </c>
      <c r="V121">
        <f t="shared" si="1"/>
        <v>-0.55796980999999946</v>
      </c>
      <c r="W121" t="s">
        <v>543</v>
      </c>
      <c r="X121" t="s">
        <v>544</v>
      </c>
      <c r="Y121" t="s">
        <v>545</v>
      </c>
      <c r="Z121" t="s">
        <v>546</v>
      </c>
      <c r="AA121" t="s">
        <v>547</v>
      </c>
    </row>
    <row r="122" spans="1:27" x14ac:dyDescent="0.25">
      <c r="A122">
        <v>8.9272136688232404</v>
      </c>
      <c r="B122">
        <v>9.23040866851807</v>
      </c>
      <c r="C122">
        <v>8.8778781890869105</v>
      </c>
      <c r="D122">
        <v>9.1087923049926793</v>
      </c>
      <c r="E122">
        <v>9.29559421539307</v>
      </c>
      <c r="F122">
        <v>9.7764949798584002</v>
      </c>
      <c r="G122">
        <v>8.4174633026122994</v>
      </c>
      <c r="H122">
        <v>9.0599126815795898</v>
      </c>
      <c r="I122">
        <v>8.6855926513671893</v>
      </c>
      <c r="J122">
        <v>9.0094041824340803</v>
      </c>
      <c r="K122">
        <v>8.14764499664307</v>
      </c>
      <c r="L122">
        <v>8.8967599868774396</v>
      </c>
      <c r="M122">
        <v>9.0186281204223597</v>
      </c>
      <c r="N122">
        <v>9.0585746765136701</v>
      </c>
      <c r="O122">
        <v>8.6919660568237305</v>
      </c>
      <c r="P122">
        <v>9.0667428970336896</v>
      </c>
      <c r="Q122">
        <v>8.9530315399169904</v>
      </c>
      <c r="R122">
        <v>9.3724269866943395</v>
      </c>
      <c r="S122">
        <v>5.1650100000000005E-4</v>
      </c>
      <c r="T122">
        <v>9.1755017540000008</v>
      </c>
      <c r="U122">
        <v>8.7794459000000007</v>
      </c>
      <c r="V122">
        <f t="shared" si="1"/>
        <v>0.3960558540000001</v>
      </c>
      <c r="W122" t="s">
        <v>548</v>
      </c>
      <c r="X122" t="s">
        <v>549</v>
      </c>
      <c r="Y122" t="s">
        <v>550</v>
      </c>
      <c r="Z122" t="s">
        <v>551</v>
      </c>
      <c r="AA122" t="s">
        <v>552</v>
      </c>
    </row>
    <row r="123" spans="1:27" x14ac:dyDescent="0.25">
      <c r="A123">
        <v>6.5493192672729501</v>
      </c>
      <c r="B123">
        <v>6.8741350173950204</v>
      </c>
      <c r="C123">
        <v>6.3035368919372603</v>
      </c>
      <c r="D123">
        <v>6.4316339492797896</v>
      </c>
      <c r="E123">
        <v>7.2734398841857901</v>
      </c>
      <c r="F123">
        <v>7.5429344177246103</v>
      </c>
      <c r="G123">
        <v>6.6361036300659197</v>
      </c>
      <c r="H123">
        <v>6.8236861228942898</v>
      </c>
      <c r="I123">
        <v>6.5937123298645002</v>
      </c>
      <c r="J123">
        <v>6.8669204711914098</v>
      </c>
      <c r="K123">
        <v>6.6106991767883301</v>
      </c>
      <c r="L123">
        <v>7.1096343994140598</v>
      </c>
      <c r="M123">
        <v>6.91778516769409</v>
      </c>
      <c r="N123">
        <v>7.1528296470642099</v>
      </c>
      <c r="O123">
        <v>6.4510006904602104</v>
      </c>
      <c r="P123">
        <v>6.6224317550659197</v>
      </c>
      <c r="Q123">
        <v>6.9421539306640598</v>
      </c>
      <c r="R123">
        <v>6.9962458610534703</v>
      </c>
      <c r="S123">
        <v>5.1801099999999997E-4</v>
      </c>
      <c r="T123">
        <v>6.9356057250000003</v>
      </c>
      <c r="U123">
        <v>6.697527945</v>
      </c>
      <c r="V123">
        <f t="shared" si="1"/>
        <v>0.23807778000000024</v>
      </c>
      <c r="W123" t="s">
        <v>553</v>
      </c>
      <c r="X123" t="s">
        <v>554</v>
      </c>
      <c r="Y123" t="s">
        <v>555</v>
      </c>
      <c r="Z123" t="s">
        <v>556</v>
      </c>
      <c r="AA123" t="s">
        <v>557</v>
      </c>
    </row>
    <row r="124" spans="1:27" x14ac:dyDescent="0.25">
      <c r="A124">
        <v>8.8769340515136701</v>
      </c>
      <c r="B124">
        <v>9.2704544067382795</v>
      </c>
      <c r="C124">
        <v>8.7958593368530291</v>
      </c>
      <c r="D124">
        <v>9.0860595703125</v>
      </c>
      <c r="E124">
        <v>8.8353805541992205</v>
      </c>
      <c r="F124">
        <v>9.1594610214233398</v>
      </c>
      <c r="G124">
        <v>8.3996877670288104</v>
      </c>
      <c r="H124">
        <v>9.1677293777465803</v>
      </c>
      <c r="I124">
        <v>8.8292036056518608</v>
      </c>
      <c r="J124">
        <v>9.2819023132324201</v>
      </c>
      <c r="K124">
        <v>8.8475084304809606</v>
      </c>
      <c r="L124">
        <v>9.1550989151000994</v>
      </c>
      <c r="M124">
        <v>8.7756671905517596</v>
      </c>
      <c r="N124">
        <v>8.9733190536499006</v>
      </c>
      <c r="O124">
        <v>8.1639080047607404</v>
      </c>
      <c r="P124">
        <v>8.9524631500244105</v>
      </c>
      <c r="Q124">
        <v>8.7748632431030291</v>
      </c>
      <c r="R124">
        <v>8.97534275054932</v>
      </c>
      <c r="S124">
        <v>5.1811100000000003E-4</v>
      </c>
      <c r="T124">
        <v>9.1135367859999992</v>
      </c>
      <c r="U124">
        <v>8.6998901439999994</v>
      </c>
      <c r="V124">
        <f t="shared" si="1"/>
        <v>0.41364664199999979</v>
      </c>
      <c r="W124" t="s">
        <v>558</v>
      </c>
      <c r="X124" t="s">
        <v>559</v>
      </c>
      <c r="Y124" t="s">
        <v>560</v>
      </c>
      <c r="Z124" t="s">
        <v>561</v>
      </c>
      <c r="AA124" t="s">
        <v>562</v>
      </c>
    </row>
    <row r="125" spans="1:27" x14ac:dyDescent="0.25">
      <c r="A125">
        <v>11.1297245025635</v>
      </c>
      <c r="B125">
        <v>11.6076669692993</v>
      </c>
      <c r="C125">
        <v>11.084129333496101</v>
      </c>
      <c r="D125">
        <v>11.402438163757299</v>
      </c>
      <c r="E125">
        <v>11.5876169204712</v>
      </c>
      <c r="F125">
        <v>12.8014488220215</v>
      </c>
      <c r="G125">
        <v>11.151663780212401</v>
      </c>
      <c r="H125">
        <v>11.6459550857544</v>
      </c>
      <c r="I125">
        <v>10.9842872619629</v>
      </c>
      <c r="J125">
        <v>11.5750951766968</v>
      </c>
      <c r="K125">
        <v>10.4280252456665</v>
      </c>
      <c r="L125">
        <v>10.901960372924799</v>
      </c>
      <c r="M125">
        <v>10.9609594345093</v>
      </c>
      <c r="N125">
        <v>11.2629804611206</v>
      </c>
      <c r="O125">
        <v>11.1077070236206</v>
      </c>
      <c r="P125">
        <v>11.408638954162599</v>
      </c>
      <c r="Q125">
        <v>10.903337478637701</v>
      </c>
      <c r="R125">
        <v>11.411375045776399</v>
      </c>
      <c r="S125">
        <v>5.2774699999999996E-4</v>
      </c>
      <c r="T125">
        <v>11.5575066</v>
      </c>
      <c r="U125">
        <v>11.03749446</v>
      </c>
      <c r="V125">
        <f t="shared" si="1"/>
        <v>0.5200121400000004</v>
      </c>
      <c r="W125" t="s">
        <v>563</v>
      </c>
      <c r="X125" t="s">
        <v>564</v>
      </c>
      <c r="Y125" t="s">
        <v>565</v>
      </c>
      <c r="Z125" t="s">
        <v>566</v>
      </c>
      <c r="AA125" t="s">
        <v>567</v>
      </c>
    </row>
    <row r="126" spans="1:27" x14ac:dyDescent="0.25">
      <c r="A126">
        <v>10.260602951049799</v>
      </c>
      <c r="B126">
        <v>11.2362518310547</v>
      </c>
      <c r="C126">
        <v>10.7763938903809</v>
      </c>
      <c r="D126">
        <v>11.482234954834</v>
      </c>
      <c r="E126">
        <v>10.293190002441399</v>
      </c>
      <c r="F126">
        <v>10.6540985107422</v>
      </c>
      <c r="G126">
        <v>10.5451107025146</v>
      </c>
      <c r="H126">
        <v>10.901960372924799</v>
      </c>
      <c r="I126">
        <v>10.8059091567993</v>
      </c>
      <c r="J126">
        <v>10.9536294937134</v>
      </c>
      <c r="K126">
        <v>11.2629804611206</v>
      </c>
      <c r="L126">
        <v>11.763179779052701</v>
      </c>
      <c r="M126">
        <v>10.5007972717285</v>
      </c>
      <c r="N126">
        <v>10.716403007507299</v>
      </c>
      <c r="O126">
        <v>10.5846195220947</v>
      </c>
      <c r="P126">
        <v>10.9890699386597</v>
      </c>
      <c r="Q126">
        <v>10.872540473938001</v>
      </c>
      <c r="R126">
        <v>11.4258975982666</v>
      </c>
      <c r="S126">
        <v>5.5021300000000003E-4</v>
      </c>
      <c r="T126">
        <v>11.12474724</v>
      </c>
      <c r="U126">
        <v>10.65579389</v>
      </c>
      <c r="V126">
        <f t="shared" si="1"/>
        <v>0.4689533499999996</v>
      </c>
      <c r="W126" t="s">
        <v>568</v>
      </c>
      <c r="X126" t="s">
        <v>569</v>
      </c>
      <c r="Y126" t="s">
        <v>570</v>
      </c>
      <c r="Z126" t="s">
        <v>571</v>
      </c>
      <c r="AA126" t="s">
        <v>572</v>
      </c>
    </row>
    <row r="127" spans="1:27" x14ac:dyDescent="0.25">
      <c r="A127">
        <v>7.76969242095947</v>
      </c>
      <c r="B127">
        <v>7.2677521705627397</v>
      </c>
      <c r="C127">
        <v>8.0836248397827095</v>
      </c>
      <c r="D127">
        <v>7.6139097213745099</v>
      </c>
      <c r="E127">
        <v>7.5726618766784703</v>
      </c>
      <c r="F127">
        <v>7.2035622596740696</v>
      </c>
      <c r="G127">
        <v>8.37347507476807</v>
      </c>
      <c r="H127">
        <v>8.1253948211669904</v>
      </c>
      <c r="I127">
        <v>8.3283872604370099</v>
      </c>
      <c r="J127">
        <v>7.9901833534240696</v>
      </c>
      <c r="K127">
        <v>7.8897247314453098</v>
      </c>
      <c r="L127">
        <v>7.7769427299499503</v>
      </c>
      <c r="M127">
        <v>8.0327453613281303</v>
      </c>
      <c r="N127">
        <v>7.7983927726745597</v>
      </c>
      <c r="O127">
        <v>7.9571113586425799</v>
      </c>
      <c r="P127">
        <v>7.93332815170288</v>
      </c>
      <c r="Q127">
        <v>8.2528753280639595</v>
      </c>
      <c r="R127">
        <v>7.7843794822692898</v>
      </c>
      <c r="S127">
        <v>5.5070499999999997E-4</v>
      </c>
      <c r="T127">
        <v>7.7215384379999996</v>
      </c>
      <c r="U127">
        <v>8.0289219519999993</v>
      </c>
      <c r="V127">
        <f t="shared" si="1"/>
        <v>-0.30738351399999964</v>
      </c>
      <c r="W127" t="s">
        <v>573</v>
      </c>
      <c r="X127" t="s">
        <v>574</v>
      </c>
      <c r="Y127" t="s">
        <v>575</v>
      </c>
      <c r="Z127" t="s">
        <v>576</v>
      </c>
      <c r="AA127" t="s">
        <v>577</v>
      </c>
    </row>
    <row r="128" spans="1:27" x14ac:dyDescent="0.25">
      <c r="A128">
        <v>8.9120759963989293</v>
      </c>
      <c r="B128">
        <v>9.3917064666747994</v>
      </c>
      <c r="C128">
        <v>8.0888948440551793</v>
      </c>
      <c r="D128">
        <v>8.7190790176391602</v>
      </c>
      <c r="E128">
        <v>8.5923175811767596</v>
      </c>
      <c r="F128">
        <v>9.3998222351074201</v>
      </c>
      <c r="G128">
        <v>9.2926330566406303</v>
      </c>
      <c r="H128">
        <v>9.3766956329345703</v>
      </c>
      <c r="I128">
        <v>9.2582921981811506</v>
      </c>
      <c r="J128">
        <v>10.0163717269897</v>
      </c>
      <c r="K128">
        <v>9.7061052322387695</v>
      </c>
      <c r="L128">
        <v>10.3421516418457</v>
      </c>
      <c r="M128">
        <v>9.2793855667114293</v>
      </c>
      <c r="N128">
        <v>9.4373073577880895</v>
      </c>
      <c r="O128">
        <v>9.0169782638549805</v>
      </c>
      <c r="P128">
        <v>9.6244611740112305</v>
      </c>
      <c r="Q128">
        <v>9.3071975708007795</v>
      </c>
      <c r="R128">
        <v>9.5510110855102504</v>
      </c>
      <c r="S128">
        <v>5.5156499999999995E-4</v>
      </c>
      <c r="T128">
        <v>9.5398451430000009</v>
      </c>
      <c r="U128">
        <v>9.0504312070000008</v>
      </c>
      <c r="V128">
        <f t="shared" si="1"/>
        <v>0.48941393600000005</v>
      </c>
      <c r="W128" t="s">
        <v>578</v>
      </c>
      <c r="X128" t="s">
        <v>579</v>
      </c>
      <c r="Y128" t="s">
        <v>580</v>
      </c>
      <c r="Z128" t="s">
        <v>581</v>
      </c>
      <c r="AA128" t="s">
        <v>582</v>
      </c>
    </row>
    <row r="129" spans="1:27" x14ac:dyDescent="0.25">
      <c r="A129">
        <v>12.9792881011963</v>
      </c>
      <c r="B129">
        <v>12.643572807311999</v>
      </c>
      <c r="C129">
        <v>13.064627647399901</v>
      </c>
      <c r="D129">
        <v>12.806981086731</v>
      </c>
      <c r="E129">
        <v>12.84508228302</v>
      </c>
      <c r="F129">
        <v>12.2307138442993</v>
      </c>
      <c r="G129">
        <v>12.715823173522899</v>
      </c>
      <c r="H129">
        <v>12.137336730956999</v>
      </c>
      <c r="I129">
        <v>13.060153007507299</v>
      </c>
      <c r="J129">
        <v>12.762062072753899</v>
      </c>
      <c r="K129">
        <v>12.2841796875</v>
      </c>
      <c r="L129">
        <v>12.077410697936999</v>
      </c>
      <c r="M129">
        <v>12.9159994125366</v>
      </c>
      <c r="N129">
        <v>12.415411949157701</v>
      </c>
      <c r="O129">
        <v>12.5176601409912</v>
      </c>
      <c r="P129">
        <v>12.512937545776399</v>
      </c>
      <c r="Q129">
        <v>12.8610744476318</v>
      </c>
      <c r="R129">
        <v>12.365531921386699</v>
      </c>
      <c r="S129">
        <v>5.53179E-4</v>
      </c>
      <c r="T129">
        <v>12.439106519999999</v>
      </c>
      <c r="U129">
        <v>12.80487653</v>
      </c>
      <c r="V129">
        <f t="shared" si="1"/>
        <v>-0.36577001000000031</v>
      </c>
      <c r="W129" t="s">
        <v>583</v>
      </c>
      <c r="X129" t="s">
        <v>584</v>
      </c>
      <c r="Y129" t="s">
        <v>585</v>
      </c>
    </row>
    <row r="130" spans="1:27" x14ac:dyDescent="0.25">
      <c r="A130">
        <v>13.441918373107899</v>
      </c>
      <c r="B130">
        <v>13.172776222229</v>
      </c>
      <c r="C130">
        <v>13.9944658279419</v>
      </c>
      <c r="D130">
        <v>13.294446945190399</v>
      </c>
      <c r="E130">
        <v>14.216040611267101</v>
      </c>
      <c r="F130">
        <v>13.8060054779053</v>
      </c>
      <c r="G130">
        <v>14.0275831222534</v>
      </c>
      <c r="H130">
        <v>13.470481872558601</v>
      </c>
      <c r="I130">
        <v>13.8441371917725</v>
      </c>
      <c r="J130">
        <v>13.3894491195679</v>
      </c>
      <c r="K130">
        <v>13.734376907348601</v>
      </c>
      <c r="L130">
        <v>13.412930488586399</v>
      </c>
      <c r="M130">
        <v>14.136756896972701</v>
      </c>
      <c r="N130">
        <v>13.275551795959499</v>
      </c>
      <c r="O130">
        <v>13.2847232818604</v>
      </c>
      <c r="P130">
        <v>12.6531658172607</v>
      </c>
      <c r="Q130">
        <v>13.9140224456787</v>
      </c>
      <c r="R130">
        <v>12.5533752441406</v>
      </c>
      <c r="S130">
        <v>5.5464700000000002E-4</v>
      </c>
      <c r="T130">
        <v>13.22535371</v>
      </c>
      <c r="U130">
        <v>13.84378042</v>
      </c>
      <c r="V130">
        <f t="shared" si="1"/>
        <v>-0.6184267099999996</v>
      </c>
      <c r="W130" t="s">
        <v>586</v>
      </c>
      <c r="X130" t="s">
        <v>587</v>
      </c>
      <c r="Y130" t="s">
        <v>588</v>
      </c>
      <c r="Z130" t="s">
        <v>589</v>
      </c>
      <c r="AA130" t="s">
        <v>590</v>
      </c>
    </row>
    <row r="131" spans="1:27" x14ac:dyDescent="0.25">
      <c r="A131">
        <v>12.9639778137207</v>
      </c>
      <c r="B131">
        <v>13.3526916503906</v>
      </c>
      <c r="C131">
        <v>12.626898765564</v>
      </c>
      <c r="D131">
        <v>13.031349182128899</v>
      </c>
      <c r="E131">
        <v>12.832960128784199</v>
      </c>
      <c r="F131">
        <v>12.858340263366699</v>
      </c>
      <c r="G131">
        <v>12.512937545776399</v>
      </c>
      <c r="H131">
        <v>13.026262283325201</v>
      </c>
      <c r="I131">
        <v>12.886666297912599</v>
      </c>
      <c r="J131">
        <v>13.5114145278931</v>
      </c>
      <c r="K131">
        <v>12.4086570739746</v>
      </c>
      <c r="L131">
        <v>13.195569038391101</v>
      </c>
      <c r="M131">
        <v>13.294446945190399</v>
      </c>
      <c r="N131">
        <v>13.420207977294901</v>
      </c>
      <c r="O131">
        <v>12.985003471374499</v>
      </c>
      <c r="P131">
        <v>13.572803497314499</v>
      </c>
      <c r="Q131">
        <v>13.016654968261699</v>
      </c>
      <c r="R131">
        <v>13.5931444168091</v>
      </c>
      <c r="S131">
        <v>5.5905199999999999E-4</v>
      </c>
      <c r="T131">
        <v>13.28464254</v>
      </c>
      <c r="U131">
        <v>12.83646684</v>
      </c>
      <c r="V131">
        <f t="shared" si="1"/>
        <v>0.44817570000000018</v>
      </c>
      <c r="W131" t="s">
        <v>75</v>
      </c>
      <c r="X131" t="s">
        <v>76</v>
      </c>
      <c r="Y131" t="s">
        <v>591</v>
      </c>
      <c r="Z131" t="s">
        <v>78</v>
      </c>
      <c r="AA131" t="s">
        <v>79</v>
      </c>
    </row>
    <row r="132" spans="1:27" x14ac:dyDescent="0.25">
      <c r="A132">
        <v>11.979271888732899</v>
      </c>
      <c r="B132">
        <v>12.684196472168001</v>
      </c>
      <c r="C132">
        <v>11.8254404067993</v>
      </c>
      <c r="D132">
        <v>12.2220916748047</v>
      </c>
      <c r="E132">
        <v>12.068666458129901</v>
      </c>
      <c r="F132">
        <v>12.7129611968994</v>
      </c>
      <c r="G132">
        <v>12.789605140686</v>
      </c>
      <c r="H132">
        <v>13.047245025634799</v>
      </c>
      <c r="I132">
        <v>12.382525444030801</v>
      </c>
      <c r="J132">
        <v>12.9159994125366</v>
      </c>
      <c r="K132">
        <v>12.550844192504901</v>
      </c>
      <c r="L132">
        <v>13.104327201843301</v>
      </c>
      <c r="M132">
        <v>12.959228515625</v>
      </c>
      <c r="N132">
        <v>12.9324073791504</v>
      </c>
      <c r="O132">
        <v>12.259213447570801</v>
      </c>
      <c r="P132">
        <v>13.095309257507299</v>
      </c>
      <c r="Q132">
        <v>12.561404228210399</v>
      </c>
      <c r="R132">
        <v>12.935361862182599</v>
      </c>
      <c r="S132">
        <v>5.7448600000000003E-4</v>
      </c>
      <c r="T132">
        <v>12.849988890000001</v>
      </c>
      <c r="U132">
        <v>12.37513336</v>
      </c>
      <c r="V132">
        <f t="shared" si="1"/>
        <v>0.47485553000000102</v>
      </c>
      <c r="W132" t="s">
        <v>592</v>
      </c>
      <c r="X132" t="s">
        <v>593</v>
      </c>
      <c r="Y132" t="s">
        <v>594</v>
      </c>
      <c r="Z132" t="s">
        <v>595</v>
      </c>
      <c r="AA132" t="s">
        <v>596</v>
      </c>
    </row>
    <row r="133" spans="1:27" x14ac:dyDescent="0.25">
      <c r="A133">
        <v>11.944914817810099</v>
      </c>
      <c r="B133">
        <v>12.415411949157701</v>
      </c>
      <c r="C133">
        <v>12.233421325683601</v>
      </c>
      <c r="D133">
        <v>12.3522396087646</v>
      </c>
      <c r="E133">
        <v>11.7178382873535</v>
      </c>
      <c r="F133">
        <v>12.139609336853001</v>
      </c>
      <c r="G133">
        <v>12.2841796875</v>
      </c>
      <c r="H133">
        <v>12.5355882644653</v>
      </c>
      <c r="I133">
        <v>12.077410697936999</v>
      </c>
      <c r="J133">
        <v>12.165057182311999</v>
      </c>
      <c r="K133">
        <v>12.0549983978271</v>
      </c>
      <c r="L133">
        <v>12.3543348312378</v>
      </c>
      <c r="M133">
        <v>11.7143363952637</v>
      </c>
      <c r="N133">
        <v>12.196505546569799</v>
      </c>
      <c r="O133">
        <v>11.4938879013062</v>
      </c>
      <c r="P133">
        <v>11.8310432434082</v>
      </c>
      <c r="Q133">
        <v>11.8744506835938</v>
      </c>
      <c r="R133">
        <v>11.979271888732899</v>
      </c>
      <c r="S133">
        <v>5.7791400000000001E-4</v>
      </c>
      <c r="T133">
        <v>12.21878472</v>
      </c>
      <c r="U133">
        <v>11.93282651</v>
      </c>
      <c r="V133">
        <f t="shared" si="1"/>
        <v>0.28595821000000043</v>
      </c>
      <c r="W133" t="s">
        <v>597</v>
      </c>
      <c r="X133" t="s">
        <v>598</v>
      </c>
      <c r="Y133" t="s">
        <v>599</v>
      </c>
    </row>
    <row r="134" spans="1:27" x14ac:dyDescent="0.25">
      <c r="A134">
        <v>6.8250074386596697</v>
      </c>
      <c r="B134">
        <v>6.9292306900024396</v>
      </c>
      <c r="C134">
        <v>5.8924684524536097</v>
      </c>
      <c r="D134">
        <v>6.4950227737426802</v>
      </c>
      <c r="E134">
        <v>6.3222851753234899</v>
      </c>
      <c r="F134">
        <v>7.1456761360168501</v>
      </c>
      <c r="G134">
        <v>5.8214125633239702</v>
      </c>
      <c r="H134">
        <v>6.28818607330322</v>
      </c>
      <c r="I134">
        <v>6.3513622283935502</v>
      </c>
      <c r="J134">
        <v>6.69651556015015</v>
      </c>
      <c r="K134">
        <v>5.8648390769958496</v>
      </c>
      <c r="L134">
        <v>6.0760378837585396</v>
      </c>
      <c r="M134">
        <v>6.0547127723693803</v>
      </c>
      <c r="N134">
        <v>6.6529664993286097</v>
      </c>
      <c r="O134">
        <v>6.3907766342163104</v>
      </c>
      <c r="P134">
        <v>6.8955211639404297</v>
      </c>
      <c r="Q134">
        <v>6.6958312988281303</v>
      </c>
      <c r="R134">
        <v>6.8883190155029297</v>
      </c>
      <c r="S134">
        <v>5.8261999999999995E-4</v>
      </c>
      <c r="T134">
        <v>6.674163955</v>
      </c>
      <c r="U134">
        <v>6.2465216889999997</v>
      </c>
      <c r="V134">
        <f t="shared" ref="V134:V152" si="2">T134-U134</f>
        <v>0.42764226600000033</v>
      </c>
      <c r="W134" t="s">
        <v>600</v>
      </c>
      <c r="X134" t="s">
        <v>601</v>
      </c>
      <c r="Y134" t="s">
        <v>602</v>
      </c>
      <c r="Z134" t="s">
        <v>603</v>
      </c>
      <c r="AA134" t="s">
        <v>604</v>
      </c>
    </row>
    <row r="135" spans="1:27" x14ac:dyDescent="0.25">
      <c r="A135">
        <v>13.026262283325201</v>
      </c>
      <c r="B135">
        <v>12.512937545776399</v>
      </c>
      <c r="C135">
        <v>13.131477355956999</v>
      </c>
      <c r="D135">
        <v>12.895206451416</v>
      </c>
      <c r="E135">
        <v>13.0045938491821</v>
      </c>
      <c r="F135">
        <v>12.3377895355225</v>
      </c>
      <c r="G135">
        <v>12.895206451416</v>
      </c>
      <c r="H135">
        <v>12.3377895355225</v>
      </c>
      <c r="I135">
        <v>13.169247627258301</v>
      </c>
      <c r="J135">
        <v>12.739967346191399</v>
      </c>
      <c r="K135">
        <v>12.182374954223601</v>
      </c>
      <c r="L135">
        <v>12.063611030578601</v>
      </c>
      <c r="M135">
        <v>12.886666297912599</v>
      </c>
      <c r="N135">
        <v>12.441484451293899</v>
      </c>
      <c r="O135">
        <v>12.5355882644653</v>
      </c>
      <c r="P135">
        <v>12.4985055923462</v>
      </c>
      <c r="Q135">
        <v>12.9075927734375</v>
      </c>
      <c r="R135">
        <v>12.3377895355225</v>
      </c>
      <c r="S135">
        <v>5.8745100000000001E-4</v>
      </c>
      <c r="T135">
        <v>12.46278693</v>
      </c>
      <c r="U135">
        <v>12.85988993</v>
      </c>
      <c r="V135">
        <f t="shared" si="2"/>
        <v>-0.39710299999999954</v>
      </c>
      <c r="W135" t="s">
        <v>605</v>
      </c>
      <c r="X135" t="s">
        <v>606</v>
      </c>
      <c r="Y135" t="s">
        <v>607</v>
      </c>
    </row>
    <row r="136" spans="1:27" x14ac:dyDescent="0.25">
      <c r="A136">
        <v>7.3181648254394496</v>
      </c>
      <c r="B136">
        <v>7.6905870437622097</v>
      </c>
      <c r="C136">
        <v>7.4833531379699698</v>
      </c>
      <c r="D136">
        <v>7.6770553588867196</v>
      </c>
      <c r="E136">
        <v>7.78094387054443</v>
      </c>
      <c r="F136">
        <v>8.1417932510375994</v>
      </c>
      <c r="G136">
        <v>6.9709167480468803</v>
      </c>
      <c r="H136">
        <v>7.1181616783142099</v>
      </c>
      <c r="I136">
        <v>6.9920806884765598</v>
      </c>
      <c r="J136">
        <v>7.1259965896606401</v>
      </c>
      <c r="K136">
        <v>7.1202936172485396</v>
      </c>
      <c r="L136">
        <v>7.8008146286010698</v>
      </c>
      <c r="M136">
        <v>7.1319999694824201</v>
      </c>
      <c r="N136">
        <v>7.3790693283081099</v>
      </c>
      <c r="O136">
        <v>6.8196711540222203</v>
      </c>
      <c r="P136">
        <v>7.3764743804931596</v>
      </c>
      <c r="Q136">
        <v>7.04180812835693</v>
      </c>
      <c r="R136">
        <v>7.5761446952819798</v>
      </c>
      <c r="S136">
        <v>5.9098500000000003E-4</v>
      </c>
      <c r="T136">
        <v>7.5428996709999998</v>
      </c>
      <c r="U136">
        <v>7.1843591660000001</v>
      </c>
      <c r="V136">
        <f t="shared" si="2"/>
        <v>0.35854050499999968</v>
      </c>
      <c r="W136" t="s">
        <v>608</v>
      </c>
      <c r="X136" t="s">
        <v>609</v>
      </c>
      <c r="Y136" t="s">
        <v>610</v>
      </c>
      <c r="Z136" t="s">
        <v>611</v>
      </c>
      <c r="AA136" t="s">
        <v>612</v>
      </c>
    </row>
    <row r="137" spans="1:27" x14ac:dyDescent="0.25">
      <c r="A137">
        <v>8.8212594985961896</v>
      </c>
      <c r="B137">
        <v>8.4322652816772496</v>
      </c>
      <c r="C137">
        <v>8.3454294204711896</v>
      </c>
      <c r="D137">
        <v>7.7774500846862802</v>
      </c>
      <c r="E137">
        <v>8.1187696456909197</v>
      </c>
      <c r="F137">
        <v>7.5813002586364702</v>
      </c>
      <c r="G137">
        <v>8.8324127197265607</v>
      </c>
      <c r="H137">
        <v>8.9251203536987305</v>
      </c>
      <c r="I137">
        <v>8.9115438461303693</v>
      </c>
      <c r="J137">
        <v>8.3590116500854492</v>
      </c>
      <c r="K137">
        <v>9.1959772109985405</v>
      </c>
      <c r="L137">
        <v>8.5674810409545898</v>
      </c>
      <c r="M137">
        <v>9.1037578582763707</v>
      </c>
      <c r="N137">
        <v>8.6417474746704102</v>
      </c>
      <c r="O137">
        <v>9.0125608444213903</v>
      </c>
      <c r="P137">
        <v>8.7986135482788104</v>
      </c>
      <c r="Q137">
        <v>9.2208118438720703</v>
      </c>
      <c r="R137">
        <v>8.5737762451171893</v>
      </c>
      <c r="S137">
        <v>6.0033000000000005E-4</v>
      </c>
      <c r="T137">
        <v>8.4063073300000006</v>
      </c>
      <c r="U137">
        <v>8.8402803070000004</v>
      </c>
      <c r="V137">
        <f t="shared" si="2"/>
        <v>-0.43397297699999982</v>
      </c>
      <c r="W137" t="s">
        <v>613</v>
      </c>
      <c r="X137" t="s">
        <v>614</v>
      </c>
      <c r="Y137" t="s">
        <v>615</v>
      </c>
    </row>
    <row r="138" spans="1:27" x14ac:dyDescent="0.25">
      <c r="A138">
        <v>8.6899299621581996</v>
      </c>
      <c r="B138">
        <v>7.86301469802856</v>
      </c>
      <c r="C138">
        <v>8.3803529739379901</v>
      </c>
      <c r="D138">
        <v>7.6898260116577104</v>
      </c>
      <c r="E138">
        <v>8.8792161941528303</v>
      </c>
      <c r="F138">
        <v>8.2665262222290004</v>
      </c>
      <c r="G138">
        <v>7.8315672874450701</v>
      </c>
      <c r="H138">
        <v>7.5224180221557599</v>
      </c>
      <c r="I138">
        <v>8.37347507476807</v>
      </c>
      <c r="J138">
        <v>7.9553804397582999</v>
      </c>
      <c r="K138">
        <v>8.3066530227661097</v>
      </c>
      <c r="L138">
        <v>7.6142988204956099</v>
      </c>
      <c r="M138">
        <v>7.7760286331176802</v>
      </c>
      <c r="N138">
        <v>7.8651719093322798</v>
      </c>
      <c r="O138">
        <v>8.2595090866088903</v>
      </c>
      <c r="P138">
        <v>7.82035160064697</v>
      </c>
      <c r="Q138">
        <v>8.0880079269409197</v>
      </c>
      <c r="R138">
        <v>7.3518528938293501</v>
      </c>
      <c r="S138">
        <v>6.0062699999999995E-4</v>
      </c>
      <c r="T138">
        <v>7.772093377</v>
      </c>
      <c r="U138">
        <v>8.2871932899999994</v>
      </c>
      <c r="V138">
        <f t="shared" si="2"/>
        <v>-0.51509991299999935</v>
      </c>
      <c r="W138" t="s">
        <v>616</v>
      </c>
      <c r="X138" t="s">
        <v>617</v>
      </c>
      <c r="Y138" t="s">
        <v>618</v>
      </c>
      <c r="Z138" t="s">
        <v>619</v>
      </c>
      <c r="AA138" t="s">
        <v>620</v>
      </c>
    </row>
    <row r="139" spans="1:27" x14ac:dyDescent="0.25">
      <c r="A139">
        <v>6.5667743682861301</v>
      </c>
      <c r="B139">
        <v>7.1650490760803196</v>
      </c>
      <c r="C139">
        <v>6.1983170509338397</v>
      </c>
      <c r="D139">
        <v>7.2175312042236301</v>
      </c>
      <c r="E139">
        <v>6.2837829589843803</v>
      </c>
      <c r="F139">
        <v>7.4469490051269496</v>
      </c>
      <c r="G139">
        <v>6.4552626609802202</v>
      </c>
      <c r="H139">
        <v>6.7903871536254901</v>
      </c>
      <c r="I139">
        <v>6.0178370475768999</v>
      </c>
      <c r="J139">
        <v>6.5642895698547399</v>
      </c>
      <c r="K139">
        <v>6.4834537506103498</v>
      </c>
      <c r="L139">
        <v>6.8043012619018599</v>
      </c>
      <c r="M139">
        <v>6.1425905227661097</v>
      </c>
      <c r="N139">
        <v>6.5881834030151403</v>
      </c>
      <c r="O139">
        <v>6.6857109069824201</v>
      </c>
      <c r="P139">
        <v>7.0224709510803196</v>
      </c>
      <c r="Q139">
        <v>6.4147200584411603</v>
      </c>
      <c r="R139">
        <v>6.7736496925354004</v>
      </c>
      <c r="S139">
        <v>6.1076499999999998E-4</v>
      </c>
      <c r="T139">
        <v>6.9303123580000001</v>
      </c>
      <c r="U139">
        <v>6.3609388080000002</v>
      </c>
      <c r="V139">
        <f t="shared" si="2"/>
        <v>0.5693735499999999</v>
      </c>
      <c r="W139" t="s">
        <v>621</v>
      </c>
      <c r="X139" t="s">
        <v>622</v>
      </c>
      <c r="Y139" t="s">
        <v>623</v>
      </c>
      <c r="Z139" t="s">
        <v>624</v>
      </c>
      <c r="AA139" t="s">
        <v>625</v>
      </c>
    </row>
    <row r="140" spans="1:27" x14ac:dyDescent="0.25">
      <c r="A140">
        <v>7.9874529838562003</v>
      </c>
      <c r="B140">
        <v>7.3732981681823704</v>
      </c>
      <c r="C140">
        <v>7.59505271911621</v>
      </c>
      <c r="D140">
        <v>7.2417507171630904</v>
      </c>
      <c r="E140">
        <v>7.4886236190795898</v>
      </c>
      <c r="F140">
        <v>7.2480368614196804</v>
      </c>
      <c r="G140">
        <v>7.2434501647949201</v>
      </c>
      <c r="H140">
        <v>7.2564496994018599</v>
      </c>
      <c r="I140">
        <v>8.0492858886718803</v>
      </c>
      <c r="J140">
        <v>7.6142988204956099</v>
      </c>
      <c r="K140">
        <v>7.5120472908020002</v>
      </c>
      <c r="L140">
        <v>7.20381784439087</v>
      </c>
      <c r="M140">
        <v>7.8352127075195304</v>
      </c>
      <c r="N140">
        <v>7.6537108421325701</v>
      </c>
      <c r="O140">
        <v>7.7065777778625497</v>
      </c>
      <c r="P140">
        <v>7.3732981681823704</v>
      </c>
      <c r="Q140">
        <v>8.0370330810546893</v>
      </c>
      <c r="R140">
        <v>7.6116175651550302</v>
      </c>
      <c r="S140">
        <v>6.1432700000000002E-4</v>
      </c>
      <c r="T140">
        <v>7.3973642440000003</v>
      </c>
      <c r="U140">
        <v>7.7171928669999996</v>
      </c>
      <c r="V140">
        <f t="shared" si="2"/>
        <v>-0.31982862299999937</v>
      </c>
      <c r="W140" t="s">
        <v>626</v>
      </c>
      <c r="X140" t="s">
        <v>627</v>
      </c>
      <c r="Y140" t="s">
        <v>628</v>
      </c>
    </row>
    <row r="141" spans="1:27" x14ac:dyDescent="0.25">
      <c r="A141">
        <v>7.7171492576599103</v>
      </c>
      <c r="B141">
        <v>7.0059294700622603</v>
      </c>
      <c r="C141">
        <v>7.6654348373413104</v>
      </c>
      <c r="D141">
        <v>6.9286766052246103</v>
      </c>
      <c r="E141">
        <v>8.1936435699462908</v>
      </c>
      <c r="F141">
        <v>7.4828348159790004</v>
      </c>
      <c r="G141">
        <v>7.61702585220337</v>
      </c>
      <c r="H141">
        <v>7.2165036201477104</v>
      </c>
      <c r="I141">
        <v>6.9383697509765598</v>
      </c>
      <c r="J141">
        <v>6.5993318557739302</v>
      </c>
      <c r="K141">
        <v>7.7464303970336896</v>
      </c>
      <c r="L141">
        <v>7.2180590629577601</v>
      </c>
      <c r="M141">
        <v>7.1817369461059597</v>
      </c>
      <c r="N141">
        <v>6.8874783515930202</v>
      </c>
      <c r="O141">
        <v>7.2217440605163601</v>
      </c>
      <c r="P141">
        <v>7.1344246864318803</v>
      </c>
      <c r="Q141">
        <v>7.5195198059081996</v>
      </c>
      <c r="R141">
        <v>6.4313712120056197</v>
      </c>
      <c r="S141">
        <v>6.2340300000000002E-4</v>
      </c>
      <c r="T141">
        <v>6.9894011269999998</v>
      </c>
      <c r="U141">
        <v>7.5334504549999997</v>
      </c>
      <c r="V141">
        <f t="shared" si="2"/>
        <v>-0.54404932799999983</v>
      </c>
      <c r="W141" t="s">
        <v>629</v>
      </c>
      <c r="X141" t="s">
        <v>630</v>
      </c>
      <c r="Y141" t="s">
        <v>631</v>
      </c>
      <c r="Z141" t="s">
        <v>632</v>
      </c>
      <c r="AA141" t="s">
        <v>633</v>
      </c>
    </row>
    <row r="142" spans="1:27" x14ac:dyDescent="0.25">
      <c r="A142">
        <v>8.8324127197265607</v>
      </c>
      <c r="B142">
        <v>9.3505926132202095</v>
      </c>
      <c r="C142">
        <v>9.1072673797607404</v>
      </c>
      <c r="D142">
        <v>9.2781486511230504</v>
      </c>
      <c r="E142">
        <v>9.3712406158447301</v>
      </c>
      <c r="F142">
        <v>9.4977493286132795</v>
      </c>
      <c r="G142">
        <v>9.1346721649169904</v>
      </c>
      <c r="H142">
        <v>9.4389734268188494</v>
      </c>
      <c r="I142">
        <v>9.1122703552246094</v>
      </c>
      <c r="J142">
        <v>9.9015865325927699</v>
      </c>
      <c r="K142">
        <v>9.2855262756347692</v>
      </c>
      <c r="L142">
        <v>9.8456649780273402</v>
      </c>
      <c r="M142">
        <v>9.4261112213134801</v>
      </c>
      <c r="N142">
        <v>9.6659717559814506</v>
      </c>
      <c r="O142">
        <v>8.8784036636352504</v>
      </c>
      <c r="P142">
        <v>9.1777629852294904</v>
      </c>
      <c r="Q142">
        <v>8.8407154083252006</v>
      </c>
      <c r="R142">
        <v>9.3860931396484393</v>
      </c>
      <c r="S142">
        <v>6.4217500000000004E-4</v>
      </c>
      <c r="T142">
        <v>9.504727076</v>
      </c>
      <c r="U142">
        <v>9.1098464579999998</v>
      </c>
      <c r="V142">
        <f t="shared" si="2"/>
        <v>0.39488061800000018</v>
      </c>
      <c r="W142" t="s">
        <v>634</v>
      </c>
      <c r="X142" t="s">
        <v>635</v>
      </c>
      <c r="Y142" t="s">
        <v>636</v>
      </c>
      <c r="Z142" t="s">
        <v>637</v>
      </c>
      <c r="AA142" t="s">
        <v>638</v>
      </c>
    </row>
    <row r="143" spans="1:27" x14ac:dyDescent="0.25">
      <c r="A143">
        <v>8.4532909393310494</v>
      </c>
      <c r="B143">
        <v>9.71026706695557</v>
      </c>
      <c r="C143">
        <v>8.8146266937255895</v>
      </c>
      <c r="D143">
        <v>9.0726909637451207</v>
      </c>
      <c r="E143">
        <v>9.7752027511596697</v>
      </c>
      <c r="F143">
        <v>10.3911733627319</v>
      </c>
      <c r="G143">
        <v>8.4989271163940394</v>
      </c>
      <c r="H143">
        <v>9.29559421539307</v>
      </c>
      <c r="I143">
        <v>8.2783517837524396</v>
      </c>
      <c r="J143">
        <v>8.9327735900878906</v>
      </c>
      <c r="K143">
        <v>8.6656084060668892</v>
      </c>
      <c r="L143">
        <v>9.3169927597045898</v>
      </c>
      <c r="M143">
        <v>8.8179798126220703</v>
      </c>
      <c r="N143">
        <v>9.2507143020629901</v>
      </c>
      <c r="O143">
        <v>9.1582536697387695</v>
      </c>
      <c r="P143">
        <v>10.2695713043213</v>
      </c>
      <c r="Q143">
        <v>9.2937898635864293</v>
      </c>
      <c r="R143">
        <v>9.4294385910034197</v>
      </c>
      <c r="S143">
        <v>6.5187000000000003E-4</v>
      </c>
      <c r="T143">
        <v>9.5188017239999994</v>
      </c>
      <c r="U143">
        <v>8.8617811189999998</v>
      </c>
      <c r="V143">
        <f t="shared" si="2"/>
        <v>0.65702060499999959</v>
      </c>
      <c r="W143" t="s">
        <v>639</v>
      </c>
      <c r="X143" t="s">
        <v>640</v>
      </c>
      <c r="Y143" t="s">
        <v>641</v>
      </c>
      <c r="Z143" t="s">
        <v>642</v>
      </c>
      <c r="AA143" t="s">
        <v>643</v>
      </c>
    </row>
    <row r="144" spans="1:27" x14ac:dyDescent="0.25">
      <c r="A144">
        <v>10.4559268951416</v>
      </c>
      <c r="B144">
        <v>10.2854814529419</v>
      </c>
      <c r="C144">
        <v>10.655733108520501</v>
      </c>
      <c r="D144">
        <v>9.8139123916625994</v>
      </c>
      <c r="E144">
        <v>10.763037681579601</v>
      </c>
      <c r="F144">
        <v>9.7717084884643608</v>
      </c>
      <c r="G144">
        <v>10.9793157577515</v>
      </c>
      <c r="H144">
        <v>10.2817983627319</v>
      </c>
      <c r="I144">
        <v>11.073138236999499</v>
      </c>
      <c r="J144">
        <v>10.520712852478001</v>
      </c>
      <c r="K144">
        <v>10.7334699630737</v>
      </c>
      <c r="L144">
        <v>10.531572341918899</v>
      </c>
      <c r="M144">
        <v>10.931326866149901</v>
      </c>
      <c r="N144">
        <v>10.3623609542847</v>
      </c>
      <c r="O144">
        <v>9.8389253616333008</v>
      </c>
      <c r="P144">
        <v>9.6253299713134801</v>
      </c>
      <c r="Q144">
        <v>10.9812259674072</v>
      </c>
      <c r="R144">
        <v>10.505205154418899</v>
      </c>
      <c r="S144">
        <v>6.5327500000000004E-4</v>
      </c>
      <c r="T144">
        <v>10.188675809999999</v>
      </c>
      <c r="U144">
        <v>10.71245532</v>
      </c>
      <c r="V144">
        <f t="shared" si="2"/>
        <v>-0.52377951000000067</v>
      </c>
      <c r="W144" t="s">
        <v>306</v>
      </c>
      <c r="X144" t="s">
        <v>307</v>
      </c>
      <c r="Y144" t="s">
        <v>644</v>
      </c>
      <c r="Z144" t="s">
        <v>309</v>
      </c>
      <c r="AA144" t="s">
        <v>310</v>
      </c>
    </row>
    <row r="145" spans="1:27" x14ac:dyDescent="0.25">
      <c r="A145">
        <v>8.9334058761596697</v>
      </c>
      <c r="B145">
        <v>9.6382608413696307</v>
      </c>
      <c r="C145">
        <v>8.9072036743164098</v>
      </c>
      <c r="D145">
        <v>9.2848672866821307</v>
      </c>
      <c r="E145">
        <v>8.7550334930419904</v>
      </c>
      <c r="F145">
        <v>9.4248161315918004</v>
      </c>
      <c r="G145">
        <v>9.2880573272705096</v>
      </c>
      <c r="H145">
        <v>9.4664936065673793</v>
      </c>
      <c r="I145">
        <v>8.9190969467163104</v>
      </c>
      <c r="J145">
        <v>9.7917928695678693</v>
      </c>
      <c r="K145">
        <v>9.1165313720703107</v>
      </c>
      <c r="L145">
        <v>10.3093881607056</v>
      </c>
      <c r="M145">
        <v>9.0488071441650408</v>
      </c>
      <c r="N145">
        <v>9.4063339233398402</v>
      </c>
      <c r="O145">
        <v>8.7592077255249006</v>
      </c>
      <c r="P145">
        <v>9.0196285247802699</v>
      </c>
      <c r="Q145">
        <v>8.5412540435790998</v>
      </c>
      <c r="R145">
        <v>9.1694288253784197</v>
      </c>
      <c r="S145">
        <v>6.5407900000000001E-4</v>
      </c>
      <c r="T145">
        <v>9.5012233740000003</v>
      </c>
      <c r="U145">
        <v>8.9187330090000003</v>
      </c>
      <c r="V145">
        <f t="shared" si="2"/>
        <v>0.58249036499999995</v>
      </c>
      <c r="W145" t="s">
        <v>645</v>
      </c>
      <c r="X145" t="s">
        <v>646</v>
      </c>
      <c r="Y145" t="s">
        <v>647</v>
      </c>
      <c r="Z145" t="s">
        <v>648</v>
      </c>
      <c r="AA145" t="s">
        <v>649</v>
      </c>
    </row>
    <row r="146" spans="1:27" x14ac:dyDescent="0.25">
      <c r="A146">
        <v>6.9909634590148899</v>
      </c>
      <c r="B146">
        <v>6.3769812583923304</v>
      </c>
      <c r="C146">
        <v>6.9745073318481401</v>
      </c>
      <c r="D146">
        <v>6.7674922943115199</v>
      </c>
      <c r="E146">
        <v>7.1316118240356401</v>
      </c>
      <c r="F146">
        <v>6.6948380470275897</v>
      </c>
      <c r="G146">
        <v>7.0928492546081499</v>
      </c>
      <c r="H146">
        <v>6.7589268684387198</v>
      </c>
      <c r="I146">
        <v>7.1175069808959996</v>
      </c>
      <c r="J146">
        <v>6.5706758499145499</v>
      </c>
      <c r="K146">
        <v>6.75704145431519</v>
      </c>
      <c r="L146">
        <v>6.41483449935913</v>
      </c>
      <c r="M146">
        <v>6.93982028961182</v>
      </c>
      <c r="N146">
        <v>6.6864852905273402</v>
      </c>
      <c r="O146">
        <v>6.8874783515930202</v>
      </c>
      <c r="P146">
        <v>6.6308732032775897</v>
      </c>
      <c r="Q146">
        <v>6.99935054779053</v>
      </c>
      <c r="R146">
        <v>7.0098929405212402</v>
      </c>
      <c r="S146">
        <v>7.3283500000000004E-4</v>
      </c>
      <c r="T146">
        <v>6.656777795</v>
      </c>
      <c r="U146">
        <v>6.9879032490000004</v>
      </c>
      <c r="V146">
        <f t="shared" si="2"/>
        <v>-0.33112545400000037</v>
      </c>
      <c r="W146" t="s">
        <v>650</v>
      </c>
      <c r="X146" t="s">
        <v>651</v>
      </c>
      <c r="Y146" t="s">
        <v>652</v>
      </c>
    </row>
    <row r="147" spans="1:27" x14ac:dyDescent="0.25">
      <c r="A147">
        <v>9.7041673660278303</v>
      </c>
      <c r="B147">
        <v>8.9474849700927699</v>
      </c>
      <c r="C147">
        <v>10.4512577056885</v>
      </c>
      <c r="D147">
        <v>9.8679475784301793</v>
      </c>
      <c r="E147">
        <v>9.8456649780273402</v>
      </c>
      <c r="F147">
        <v>8.4128952026367205</v>
      </c>
      <c r="G147">
        <v>9.9085674285888707</v>
      </c>
      <c r="H147">
        <v>9.0827426910400408</v>
      </c>
      <c r="I147">
        <v>9.7943325042724592</v>
      </c>
      <c r="J147">
        <v>8.8911085128784197</v>
      </c>
      <c r="K147">
        <v>8.4015445709228498</v>
      </c>
      <c r="L147">
        <v>8.4018821716308594</v>
      </c>
      <c r="M147">
        <v>9.3071975708007795</v>
      </c>
      <c r="N147">
        <v>8.47442722320557</v>
      </c>
      <c r="O147">
        <v>9.8959217071533203</v>
      </c>
      <c r="P147">
        <v>9.1550989151000994</v>
      </c>
      <c r="Q147">
        <v>9.6967849731445295</v>
      </c>
      <c r="R147">
        <v>9.4045000076293892</v>
      </c>
      <c r="S147">
        <v>7.34664E-4</v>
      </c>
      <c r="T147">
        <v>8.9597874760000007</v>
      </c>
      <c r="U147">
        <v>9.66727092</v>
      </c>
      <c r="V147">
        <f t="shared" si="2"/>
        <v>-0.7074834439999993</v>
      </c>
      <c r="W147" t="s">
        <v>653</v>
      </c>
      <c r="X147" t="s">
        <v>654</v>
      </c>
      <c r="Y147" t="s">
        <v>655</v>
      </c>
      <c r="Z147" t="s">
        <v>656</v>
      </c>
      <c r="AA147" t="s">
        <v>657</v>
      </c>
    </row>
    <row r="148" spans="1:27" x14ac:dyDescent="0.25">
      <c r="A148">
        <v>10.774073600769</v>
      </c>
      <c r="B148">
        <v>10.4424781799316</v>
      </c>
      <c r="C148">
        <v>10.9659824371338</v>
      </c>
      <c r="D148">
        <v>10.3185729980469</v>
      </c>
      <c r="E148">
        <v>10.7070989608765</v>
      </c>
      <c r="F148">
        <v>10.1455936431885</v>
      </c>
      <c r="G148">
        <v>10.478040695190399</v>
      </c>
      <c r="H148">
        <v>10.0902662277222</v>
      </c>
      <c r="I148">
        <v>10.9456872940063</v>
      </c>
      <c r="J148">
        <v>10.758584022521999</v>
      </c>
      <c r="K148">
        <v>11.0621175765991</v>
      </c>
      <c r="L148">
        <v>10.492023468017599</v>
      </c>
      <c r="M148">
        <v>11.0372676849365</v>
      </c>
      <c r="N148">
        <v>11.033017158508301</v>
      </c>
      <c r="O148">
        <v>10.898509979248001</v>
      </c>
      <c r="P148">
        <v>10.6089868545532</v>
      </c>
      <c r="Q148">
        <v>11.675503730773899</v>
      </c>
      <c r="R148">
        <v>11.406831741333001</v>
      </c>
      <c r="S148">
        <v>7.6280900000000003E-4</v>
      </c>
      <c r="T148">
        <v>10.588483889999999</v>
      </c>
      <c r="U148">
        <v>10.949364729999999</v>
      </c>
      <c r="V148">
        <f t="shared" si="2"/>
        <v>-0.36088084000000009</v>
      </c>
      <c r="W148" t="s">
        <v>658</v>
      </c>
      <c r="X148" t="s">
        <v>659</v>
      </c>
      <c r="Y148" t="s">
        <v>660</v>
      </c>
    </row>
    <row r="149" spans="1:27" x14ac:dyDescent="0.25">
      <c r="A149">
        <v>6.85874700546265</v>
      </c>
      <c r="B149">
        <v>6.2900533676147496</v>
      </c>
      <c r="C149">
        <v>7.82208204269409</v>
      </c>
      <c r="D149">
        <v>7.2744665145873997</v>
      </c>
      <c r="E149">
        <v>6.8813104629516602</v>
      </c>
      <c r="F149">
        <v>6.3396010398864702</v>
      </c>
      <c r="G149">
        <v>7.4262166023254403</v>
      </c>
      <c r="H149">
        <v>6.7215261459350604</v>
      </c>
      <c r="I149">
        <v>7.1347947120666504</v>
      </c>
      <c r="J149">
        <v>6.71986961364746</v>
      </c>
      <c r="K149">
        <v>6.8779101371765101</v>
      </c>
      <c r="L149">
        <v>6.8476204872131303</v>
      </c>
      <c r="M149">
        <v>6.9569025039672896</v>
      </c>
      <c r="N149">
        <v>6.5467624664306596</v>
      </c>
      <c r="O149">
        <v>6.9816102981567401</v>
      </c>
      <c r="P149">
        <v>6.7775192260742196</v>
      </c>
      <c r="Q149">
        <v>7.0353159904479998</v>
      </c>
      <c r="R149">
        <v>6.0283746719360396</v>
      </c>
      <c r="S149">
        <v>7.6572900000000004E-4</v>
      </c>
      <c r="T149">
        <v>6.6161993069999996</v>
      </c>
      <c r="U149">
        <v>7.1083210899999996</v>
      </c>
      <c r="V149">
        <f t="shared" si="2"/>
        <v>-0.49212178299999998</v>
      </c>
      <c r="W149" t="s">
        <v>661</v>
      </c>
      <c r="X149" t="s">
        <v>662</v>
      </c>
      <c r="Y149" t="s">
        <v>663</v>
      </c>
      <c r="Z149" t="s">
        <v>664</v>
      </c>
      <c r="AA149" t="s">
        <v>665</v>
      </c>
    </row>
    <row r="150" spans="1:27" x14ac:dyDescent="0.25">
      <c r="A150">
        <v>9.7668008804321307</v>
      </c>
      <c r="B150">
        <v>10.5947370529175</v>
      </c>
      <c r="C150">
        <v>9.6437330245971697</v>
      </c>
      <c r="D150">
        <v>9.7943325042724592</v>
      </c>
      <c r="E150">
        <v>9.8468847274780291</v>
      </c>
      <c r="F150">
        <v>10.8767795562744</v>
      </c>
      <c r="G150">
        <v>9.0079784393310494</v>
      </c>
      <c r="H150">
        <v>9.87365818023682</v>
      </c>
      <c r="I150">
        <v>9.1497764587402308</v>
      </c>
      <c r="J150">
        <v>9.4835348129272496</v>
      </c>
      <c r="K150">
        <v>9.5850753784179705</v>
      </c>
      <c r="L150">
        <v>10.5556993484497</v>
      </c>
      <c r="M150">
        <v>9.4861679077148402</v>
      </c>
      <c r="N150">
        <v>10.0131330490112</v>
      </c>
      <c r="O150">
        <v>9.4977493286132795</v>
      </c>
      <c r="P150">
        <v>10.1141195297241</v>
      </c>
      <c r="Q150">
        <v>9.3532133102416992</v>
      </c>
      <c r="R150">
        <v>9.4741687774658203</v>
      </c>
      <c r="S150">
        <v>7.6629699999999999E-4</v>
      </c>
      <c r="T150">
        <v>10.086684829999999</v>
      </c>
      <c r="U150">
        <v>9.4819310179999992</v>
      </c>
      <c r="V150">
        <f t="shared" si="2"/>
        <v>0.60475381200000022</v>
      </c>
      <c r="W150" t="s">
        <v>666</v>
      </c>
      <c r="X150" t="s">
        <v>667</v>
      </c>
      <c r="Y150" t="s">
        <v>668</v>
      </c>
      <c r="Z150" t="s">
        <v>669</v>
      </c>
      <c r="AA150" t="s">
        <v>670</v>
      </c>
    </row>
    <row r="151" spans="1:27" x14ac:dyDescent="0.25">
      <c r="A151">
        <v>8.2699527740478498</v>
      </c>
      <c r="B151">
        <v>7.7755627632141104</v>
      </c>
      <c r="C151">
        <v>8.5852231979370099</v>
      </c>
      <c r="D151">
        <v>8.3097038269043004</v>
      </c>
      <c r="E151">
        <v>8.9536266326904297</v>
      </c>
      <c r="F151">
        <v>8.0715446472168004</v>
      </c>
      <c r="G151">
        <v>8.4143114089965803</v>
      </c>
      <c r="H151">
        <v>8.2218675613403303</v>
      </c>
      <c r="I151">
        <v>8.0353841781616193</v>
      </c>
      <c r="J151">
        <v>7.7843794822692898</v>
      </c>
      <c r="K151">
        <v>8.3071460723877006</v>
      </c>
      <c r="L151">
        <v>8.0544786453247106</v>
      </c>
      <c r="M151">
        <v>8.2354993820190394</v>
      </c>
      <c r="N151">
        <v>7.7987537384033203</v>
      </c>
      <c r="O151">
        <v>8.2967958450317401</v>
      </c>
      <c r="P151">
        <v>7.4169631004333496</v>
      </c>
      <c r="Q151">
        <v>8.0749006271362305</v>
      </c>
      <c r="R151">
        <v>7.30350685119629</v>
      </c>
      <c r="S151">
        <v>7.7775299999999995E-4</v>
      </c>
      <c r="T151">
        <v>7.8596400580000001</v>
      </c>
      <c r="U151">
        <v>8.3525377120000002</v>
      </c>
      <c r="V151">
        <f t="shared" si="2"/>
        <v>-0.49289765400000007</v>
      </c>
      <c r="W151" t="s">
        <v>671</v>
      </c>
      <c r="X151" t="s">
        <v>672</v>
      </c>
      <c r="Y151" t="s">
        <v>673</v>
      </c>
      <c r="Z151" t="s">
        <v>674</v>
      </c>
      <c r="AA151" t="s">
        <v>675</v>
      </c>
    </row>
    <row r="152" spans="1:27" x14ac:dyDescent="0.25">
      <c r="A152">
        <v>7.8049697875976598</v>
      </c>
      <c r="B152">
        <v>8.7147417068481392</v>
      </c>
      <c r="C152">
        <v>7.5571441650390598</v>
      </c>
      <c r="D152">
        <v>8.0304164886474592</v>
      </c>
      <c r="E152">
        <v>8.1930665969848597</v>
      </c>
      <c r="F152">
        <v>8.9809846878051793</v>
      </c>
      <c r="G152">
        <v>7.83119869232178</v>
      </c>
      <c r="H152">
        <v>8.1264667510986293</v>
      </c>
      <c r="I152">
        <v>8.3061685562133807</v>
      </c>
      <c r="J152">
        <v>9.3658809661865199</v>
      </c>
      <c r="K152">
        <v>8.7723779678344709</v>
      </c>
      <c r="L152">
        <v>9.0344686508178693</v>
      </c>
      <c r="M152">
        <v>7.9666028022766104</v>
      </c>
      <c r="N152">
        <v>8.9490613937377894</v>
      </c>
      <c r="O152">
        <v>7.5990080833435103</v>
      </c>
      <c r="P152">
        <v>7.9564528465270996</v>
      </c>
      <c r="Q152">
        <v>8.0286893844604492</v>
      </c>
      <c r="R152">
        <v>8.2332525253295898</v>
      </c>
      <c r="S152">
        <v>8.0002100000000004E-4</v>
      </c>
      <c r="T152">
        <v>8.5990808110000003</v>
      </c>
      <c r="U152">
        <v>8.0065807390000003</v>
      </c>
      <c r="V152">
        <f t="shared" si="2"/>
        <v>0.59250007199999999</v>
      </c>
      <c r="W152" t="s">
        <v>676</v>
      </c>
      <c r="X152" t="s">
        <v>677</v>
      </c>
      <c r="Y152" t="s">
        <v>678</v>
      </c>
      <c r="Z152" t="s">
        <v>679</v>
      </c>
      <c r="AA152" t="s">
        <v>680</v>
      </c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 table 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Murgia, Marta</dc:creator>
  <cp:lastModifiedBy>Murgia, Marta</cp:lastModifiedBy>
  <dcterms:created xsi:type="dcterms:W3CDTF">2021-07-28T14:19:57Z</dcterms:created>
  <dcterms:modified xsi:type="dcterms:W3CDTF">2021-10-13T09:12:15Z</dcterms:modified>
</cp:coreProperties>
</file>